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C5F57\"/>
    </mc:Choice>
  </mc:AlternateContent>
  <xr:revisionPtr revIDLastSave="0" documentId="13_ncr:1_{EEB8EA1D-69CE-498C-BD14-550EA8550E4F}" xr6:coauthVersionLast="47" xr6:coauthVersionMax="47" xr10:uidLastSave="{00000000-0000-0000-0000-000000000000}"/>
  <bookViews>
    <workbookView xWindow="-120" yWindow="-120" windowWidth="29040" windowHeight="15840" tabRatio="715" xr2:uid="{00000000-000D-0000-FFFF-FFFF00000000}"/>
  </bookViews>
  <sheets>
    <sheet name="Grado Enfermería_PDI " sheetId="16" r:id="rId1"/>
    <sheet name="Grado en Enfermería_Estud" sheetId="12" r:id="rId2"/>
    <sheet name="Grado Terapia Ocupacional_PDI" sheetId="20" r:id="rId3"/>
    <sheet name="Grado Terapia Ocupacional_Estud" sheetId="21" r:id="rId4"/>
    <sheet name="M.U.I. Ciencias Salud_PDI" sheetId="3" r:id="rId5"/>
    <sheet name="M.U.I. Ciencias Salud_Estud" sheetId="8" r:id="rId6"/>
    <sheet name="MUI Ciencias Sociosanit_PDI" sheetId="22" r:id="rId7"/>
    <sheet name="MUI Ciencias Sociosanit_Estud" sheetId="23" r:id="rId8"/>
    <sheet name="PAS_centro" sheetId="4" r:id="rId9"/>
    <sheet name="código preguntas PDI" sheetId="5" r:id="rId10"/>
    <sheet name="código preguntas PAS" sheetId="6" r:id="rId11"/>
    <sheet name="código preguntas Estud" sheetId="2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B20" i="23"/>
  <c r="B18" i="21"/>
  <c r="B20" i="21"/>
  <c r="B18" i="12"/>
  <c r="B20" i="12"/>
  <c r="B4" i="22"/>
  <c r="B4" i="23"/>
  <c r="B4" i="21"/>
  <c r="B4" i="12"/>
  <c r="B4" i="3"/>
  <c r="B4" i="8"/>
  <c r="B4" i="20"/>
</calcChain>
</file>

<file path=xl/sharedStrings.xml><?xml version="1.0" encoding="utf-8"?>
<sst xmlns="http://schemas.openxmlformats.org/spreadsheetml/2006/main" count="503" uniqueCount="132">
  <si>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</si>
  <si>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</si>
  <si>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</si>
  <si>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</si>
  <si>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</si>
  <si>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</si>
  <si>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</si>
  <si>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</si>
  <si>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</si>
  <si>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</si>
  <si>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</si>
  <si>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</si>
  <si>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</si>
  <si>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</si>
  <si>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</si>
  <si>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</si>
  <si>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</si>
  <si>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</si>
  <si>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</si>
  <si>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</si>
  <si>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</si>
  <si>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</si>
  <si>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</si>
  <si>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</si>
  <si>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</si>
  <si>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</si>
  <si>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</si>
  <si>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</si>
  <si>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</si>
  <si>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</si>
  <si>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</si>
  <si>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</si>
  <si>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</si>
  <si>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</si>
  <si>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</si>
  <si>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</si>
  <si>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</si>
  <si>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</si>
  <si>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</si>
  <si>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</si>
  <si>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</si>
  <si>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</si>
  <si>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</si>
  <si>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</si>
  <si>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</si>
  <si>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</si>
  <si>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</si>
  <si>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</si>
  <si>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</si>
  <si>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</si>
  <si>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</si>
  <si>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</si>
  <si>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</si>
  <si>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</si>
  <si>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</si>
  <si>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</si>
  <si>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</si>
  <si>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</si>
  <si>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</si>
  <si>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</si>
  <si>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</si>
  <si>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</si>
  <si>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</si>
  <si>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</si>
  <si>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</si>
  <si>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</si>
  <si>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</si>
  <si>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</si>
  <si>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</si>
  <si>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</si>
  <si>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</si>
  <si>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</si>
  <si>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</si>
  <si>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</si>
  <si>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</si>
  <si>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</si>
  <si>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</si>
  <si>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</si>
  <si>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</si>
  <si>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</si>
  <si>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</si>
  <si>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</si>
  <si>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</si>
  <si>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</si>
  <si>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</si>
  <si>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</si>
  <si>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</si>
  <si>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</si>
  <si>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</si>
  <si>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</si>
  <si>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</si>
  <si>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</si>
  <si>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</si>
  <si>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</si>
  <si>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</si>
  <si>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</si>
  <si>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</si>
  <si>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</si>
  <si>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</si>
  <si>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</si>
  <si>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</si>
  <si>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</si>
  <si>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</si>
  <si>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</si>
  <si>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</si>
  <si>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</si>
  <si>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</si>
  <si>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</si>
  <si>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</si>
  <si>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</si>
  <si>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</si>
  <si>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</si>
  <si>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</si>
  <si>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</si>
  <si>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</si>
  <si>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</si>
  <si>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</si>
  <si>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</si>
  <si>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</si>
  <si>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</si>
  <si>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Enfermería y Terapia Ocupacional</t>
  </si>
  <si>
    <t>Grado en Enfermería (Cáceres)</t>
  </si>
  <si>
    <t>Grado en Terapia Ocupacional</t>
  </si>
  <si>
    <t>Máster Universitario en Investigación en Ciencias de la Salud</t>
  </si>
  <si>
    <t>Nº encuestados</t>
  </si>
  <si>
    <t>Total egresados</t>
  </si>
  <si>
    <t>Tasa de Participación</t>
  </si>
  <si>
    <t>Máster Universitario en Investigación en Ciencias Sociosanitarias</t>
  </si>
  <si>
    <t>P31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</si>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</sst>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s="20" t="s">
        <v>121</v>
      </c>
    </row>
    <row r="3" spans="1:26" x14ac:dyDescent="0.25">
      <c r="A3" s="1" t="s">
        <v>1</v>
      </c>
      <c r="B3" t="s">
        <v>120</v>
      </c>
    </row>
    <row r="4" spans="1:26" x14ac:dyDescent="0.25">
      <c r="A4" s="1" t="s">
        <v>2</v>
      </c>
      <c r="B4" t="s">
        <v>130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24">
        <v>1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1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2"/>
    </row>
    <row r="8" spans="1:26" x14ac:dyDescent="0.25">
      <c r="A8" s="24">
        <v>2</v>
      </c>
      <c r="B8" s="25">
        <v>1</v>
      </c>
      <c r="C8" s="25">
        <v>0</v>
      </c>
      <c r="D8" s="25">
        <v>1</v>
      </c>
      <c r="E8" s="25">
        <v>2</v>
      </c>
      <c r="F8" s="25">
        <v>2</v>
      </c>
      <c r="G8" s="25">
        <v>2</v>
      </c>
      <c r="H8" s="25">
        <v>1</v>
      </c>
      <c r="I8" s="25">
        <v>1</v>
      </c>
      <c r="J8" s="25">
        <v>1</v>
      </c>
      <c r="K8" s="25">
        <v>2</v>
      </c>
      <c r="L8" s="25">
        <v>2</v>
      </c>
      <c r="M8" s="25">
        <v>2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2"/>
    </row>
    <row r="9" spans="1:26" x14ac:dyDescent="0.25">
      <c r="A9" s="24">
        <v>3</v>
      </c>
      <c r="B9" s="25">
        <v>4</v>
      </c>
      <c r="C9" s="25">
        <v>3</v>
      </c>
      <c r="D9" s="25">
        <v>4</v>
      </c>
      <c r="E9" s="25">
        <v>1</v>
      </c>
      <c r="F9" s="25">
        <v>3</v>
      </c>
      <c r="G9" s="25">
        <v>6</v>
      </c>
      <c r="H9" s="25">
        <v>2</v>
      </c>
      <c r="I9" s="25">
        <v>3</v>
      </c>
      <c r="J9" s="25">
        <v>1</v>
      </c>
      <c r="K9" s="25">
        <v>3</v>
      </c>
      <c r="L9" s="25">
        <v>2</v>
      </c>
      <c r="M9" s="25">
        <v>4</v>
      </c>
      <c r="N9" s="25">
        <v>3</v>
      </c>
      <c r="O9" s="25">
        <v>2</v>
      </c>
      <c r="P9" s="25">
        <v>1</v>
      </c>
      <c r="Q9" s="25">
        <v>0</v>
      </c>
      <c r="R9" s="25">
        <v>0</v>
      </c>
      <c r="S9" s="25">
        <v>1</v>
      </c>
      <c r="T9" s="25">
        <v>1</v>
      </c>
      <c r="U9" s="25">
        <v>0</v>
      </c>
      <c r="V9" s="25">
        <v>2</v>
      </c>
      <c r="W9" s="25">
        <v>1</v>
      </c>
      <c r="X9" s="25">
        <v>2</v>
      </c>
      <c r="Y9" s="25">
        <v>2</v>
      </c>
      <c r="Z9" s="22"/>
    </row>
    <row r="10" spans="1:26" x14ac:dyDescent="0.25">
      <c r="A10" s="24">
        <v>4</v>
      </c>
      <c r="B10" s="25">
        <v>5</v>
      </c>
      <c r="C10" s="25">
        <v>5</v>
      </c>
      <c r="D10" s="25">
        <v>2</v>
      </c>
      <c r="E10" s="25">
        <v>6</v>
      </c>
      <c r="F10" s="25">
        <v>3</v>
      </c>
      <c r="G10" s="25">
        <v>2</v>
      </c>
      <c r="H10" s="25">
        <v>4</v>
      </c>
      <c r="I10" s="25">
        <v>3</v>
      </c>
      <c r="J10" s="25">
        <v>5</v>
      </c>
      <c r="K10" s="25">
        <v>4</v>
      </c>
      <c r="L10" s="25">
        <v>1</v>
      </c>
      <c r="M10" s="25">
        <v>2</v>
      </c>
      <c r="N10" s="25">
        <v>4</v>
      </c>
      <c r="O10" s="25">
        <v>3</v>
      </c>
      <c r="P10" s="25">
        <v>3</v>
      </c>
      <c r="Q10" s="25">
        <v>3</v>
      </c>
      <c r="R10" s="25">
        <v>3</v>
      </c>
      <c r="S10" s="25">
        <v>3</v>
      </c>
      <c r="T10" s="25">
        <v>3</v>
      </c>
      <c r="U10" s="25">
        <v>3</v>
      </c>
      <c r="V10" s="25">
        <v>1</v>
      </c>
      <c r="W10" s="25">
        <v>6</v>
      </c>
      <c r="X10" s="25">
        <v>5</v>
      </c>
      <c r="Y10" s="25">
        <v>4</v>
      </c>
      <c r="Z10" s="22"/>
    </row>
    <row r="11" spans="1:26" x14ac:dyDescent="0.25">
      <c r="A11" s="24">
        <v>5</v>
      </c>
      <c r="B11" s="25">
        <v>0</v>
      </c>
      <c r="C11" s="25">
        <v>2</v>
      </c>
      <c r="D11" s="25">
        <v>3</v>
      </c>
      <c r="E11" s="25">
        <v>1</v>
      </c>
      <c r="F11" s="25">
        <v>2</v>
      </c>
      <c r="G11" s="25">
        <v>0</v>
      </c>
      <c r="H11" s="25">
        <v>3</v>
      </c>
      <c r="I11" s="25">
        <v>3</v>
      </c>
      <c r="J11" s="25">
        <v>2</v>
      </c>
      <c r="K11" s="25">
        <v>1</v>
      </c>
      <c r="L11" s="25">
        <v>3</v>
      </c>
      <c r="M11" s="25">
        <v>1</v>
      </c>
      <c r="N11" s="25">
        <v>3</v>
      </c>
      <c r="O11" s="25">
        <v>5</v>
      </c>
      <c r="P11" s="25">
        <v>6</v>
      </c>
      <c r="Q11" s="25">
        <v>6</v>
      </c>
      <c r="R11" s="25">
        <v>6</v>
      </c>
      <c r="S11" s="25">
        <v>6</v>
      </c>
      <c r="T11" s="25">
        <v>6</v>
      </c>
      <c r="U11" s="25">
        <v>7</v>
      </c>
      <c r="V11" s="25">
        <v>5</v>
      </c>
      <c r="W11" s="25">
        <v>3</v>
      </c>
      <c r="X11" s="25">
        <v>2</v>
      </c>
      <c r="Y11" s="25">
        <v>4</v>
      </c>
    </row>
    <row r="12" spans="1:26" x14ac:dyDescent="0.25">
      <c r="A12" s="24" t="s">
        <v>119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1</v>
      </c>
      <c r="K12" s="25">
        <v>0</v>
      </c>
      <c r="L12" s="25">
        <v>2</v>
      </c>
      <c r="M12" s="25">
        <v>0</v>
      </c>
      <c r="N12" s="25">
        <v>0</v>
      </c>
      <c r="O12" s="25">
        <v>0</v>
      </c>
      <c r="P12" s="25">
        <v>0</v>
      </c>
      <c r="Q12" s="25">
        <v>1</v>
      </c>
      <c r="R12" s="25">
        <v>1</v>
      </c>
      <c r="S12" s="25">
        <v>0</v>
      </c>
      <c r="T12" s="25">
        <v>0</v>
      </c>
      <c r="U12" s="25">
        <v>0</v>
      </c>
      <c r="V12" s="25">
        <v>2</v>
      </c>
      <c r="W12" s="25">
        <v>0</v>
      </c>
      <c r="X12" s="25">
        <v>1</v>
      </c>
      <c r="Y12" s="25">
        <v>0</v>
      </c>
    </row>
    <row r="13" spans="1:26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6" x14ac:dyDescent="0.25">
      <c r="A14" s="27" t="s">
        <v>36</v>
      </c>
      <c r="B14" s="28">
        <v>3.4</v>
      </c>
      <c r="C14" s="28">
        <v>3.9</v>
      </c>
      <c r="D14" s="28">
        <v>3.7</v>
      </c>
      <c r="E14" s="28">
        <v>3.6</v>
      </c>
      <c r="F14" s="28">
        <v>3.5</v>
      </c>
      <c r="G14" s="28">
        <v>3</v>
      </c>
      <c r="H14" s="28">
        <v>3.9</v>
      </c>
      <c r="I14" s="28">
        <v>3.8</v>
      </c>
      <c r="J14" s="28">
        <v>3.8888888888888888</v>
      </c>
      <c r="K14" s="28">
        <v>3.4</v>
      </c>
      <c r="L14" s="28">
        <v>3.625</v>
      </c>
      <c r="M14" s="28">
        <v>3</v>
      </c>
      <c r="N14" s="28">
        <v>4</v>
      </c>
      <c r="O14" s="28">
        <v>4.3</v>
      </c>
      <c r="P14" s="28">
        <v>4.5</v>
      </c>
      <c r="Q14" s="28">
        <v>4.666666666666667</v>
      </c>
      <c r="R14" s="28">
        <v>4.666666666666667</v>
      </c>
      <c r="S14" s="28">
        <v>4.5</v>
      </c>
      <c r="T14" s="28">
        <v>4.5</v>
      </c>
      <c r="U14" s="28">
        <v>4.7</v>
      </c>
      <c r="V14" s="28">
        <v>4.375</v>
      </c>
      <c r="W14" s="28">
        <v>4.2</v>
      </c>
      <c r="X14" s="28">
        <v>4</v>
      </c>
      <c r="Y14" s="28">
        <v>4.2</v>
      </c>
    </row>
    <row r="15" spans="1:26" x14ac:dyDescent="0.25">
      <c r="A15" s="27" t="s">
        <v>37</v>
      </c>
      <c r="B15" s="28">
        <v>0.69920589878010153</v>
      </c>
      <c r="C15" s="28">
        <v>0.73786478737262229</v>
      </c>
      <c r="D15" s="28">
        <v>1.05934990547138</v>
      </c>
      <c r="E15" s="28">
        <v>0.96609178307929622</v>
      </c>
      <c r="F15" s="28">
        <v>1.0801234497346435</v>
      </c>
      <c r="G15" s="28">
        <v>0.66666666666666663</v>
      </c>
      <c r="H15" s="28">
        <v>0.99442892601175348</v>
      </c>
      <c r="I15" s="28">
        <v>1.0327955589886442</v>
      </c>
      <c r="J15" s="28">
        <v>0.92796072713833677</v>
      </c>
      <c r="K15" s="28">
        <v>0.96609178307929622</v>
      </c>
      <c r="L15" s="28">
        <v>1.3024701806293193</v>
      </c>
      <c r="M15" s="28">
        <v>1.1547005383792515</v>
      </c>
      <c r="N15" s="28">
        <v>0.81649658092772603</v>
      </c>
      <c r="O15" s="28">
        <v>0.82327260234856425</v>
      </c>
      <c r="P15" s="28">
        <v>0.70710678118654757</v>
      </c>
      <c r="Q15" s="28">
        <v>0.5</v>
      </c>
      <c r="R15" s="28">
        <v>0.5</v>
      </c>
      <c r="S15" s="28">
        <v>0.70710678118654757</v>
      </c>
      <c r="T15" s="28">
        <v>0.70710678118654757</v>
      </c>
      <c r="U15" s="28">
        <v>0.48304589153964794</v>
      </c>
      <c r="V15" s="28">
        <v>0.91612538131290433</v>
      </c>
      <c r="W15" s="28">
        <v>0.63245553203367533</v>
      </c>
      <c r="X15" s="28">
        <v>0.70710678118654757</v>
      </c>
      <c r="Y15" s="28">
        <v>0.78881063774661508</v>
      </c>
    </row>
    <row r="16" spans="1:26" x14ac:dyDescent="0.25">
      <c r="A16" s="27" t="s">
        <v>38</v>
      </c>
      <c r="B16" s="29">
        <v>10</v>
      </c>
      <c r="C16" s="29">
        <v>10</v>
      </c>
      <c r="D16" s="29">
        <v>10</v>
      </c>
      <c r="E16" s="29">
        <v>10</v>
      </c>
      <c r="F16" s="29">
        <v>10</v>
      </c>
      <c r="G16" s="29">
        <v>10</v>
      </c>
      <c r="H16" s="29">
        <v>10</v>
      </c>
      <c r="I16" s="29">
        <v>10</v>
      </c>
      <c r="J16" s="29">
        <v>9</v>
      </c>
      <c r="K16" s="29">
        <v>10</v>
      </c>
      <c r="L16" s="29">
        <v>8</v>
      </c>
      <c r="M16" s="29">
        <v>10</v>
      </c>
      <c r="N16" s="29">
        <v>10</v>
      </c>
      <c r="O16" s="29">
        <v>10</v>
      </c>
      <c r="P16" s="29">
        <v>10</v>
      </c>
      <c r="Q16" s="29">
        <v>9</v>
      </c>
      <c r="R16" s="29">
        <v>9</v>
      </c>
      <c r="S16" s="29">
        <v>10</v>
      </c>
      <c r="T16" s="29">
        <v>10</v>
      </c>
      <c r="U16" s="29">
        <v>10</v>
      </c>
      <c r="V16" s="29">
        <v>8</v>
      </c>
      <c r="W16" s="29">
        <v>10</v>
      </c>
      <c r="X16" s="29">
        <v>9</v>
      </c>
      <c r="Y16" s="29">
        <v>10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121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PAS_centro!$B$4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1</v>
      </c>
      <c r="C7" s="3">
        <v>0</v>
      </c>
      <c r="D7" s="3">
        <v>2</v>
      </c>
      <c r="E7" s="3">
        <v>0</v>
      </c>
      <c r="F7" s="3">
        <v>3</v>
      </c>
      <c r="G7" s="3">
        <v>2</v>
      </c>
      <c r="H7" s="3">
        <v>1</v>
      </c>
      <c r="I7" s="3">
        <v>7</v>
      </c>
      <c r="J7" s="3">
        <v>2</v>
      </c>
      <c r="K7" s="3">
        <v>2</v>
      </c>
      <c r="L7" s="3">
        <v>0</v>
      </c>
      <c r="M7" s="3">
        <v>2</v>
      </c>
      <c r="N7" s="3">
        <v>0</v>
      </c>
      <c r="O7" s="3">
        <v>1</v>
      </c>
      <c r="P7" s="3">
        <v>1</v>
      </c>
      <c r="Q7" s="3">
        <v>0</v>
      </c>
      <c r="R7" s="3">
        <v>1</v>
      </c>
      <c r="S7" s="3">
        <v>3</v>
      </c>
      <c r="T7" s="3">
        <v>0</v>
      </c>
      <c r="U7" s="3">
        <v>0</v>
      </c>
      <c r="V7" s="3">
        <v>2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1</v>
      </c>
      <c r="AF7" s="3">
        <v>0</v>
      </c>
    </row>
    <row r="8" spans="1:32" x14ac:dyDescent="0.25">
      <c r="A8" s="8">
        <v>2</v>
      </c>
      <c r="B8" s="3">
        <v>3</v>
      </c>
      <c r="C8" s="3">
        <v>8</v>
      </c>
      <c r="D8" s="3">
        <v>10</v>
      </c>
      <c r="E8" s="3">
        <v>5</v>
      </c>
      <c r="F8" s="3">
        <v>8</v>
      </c>
      <c r="G8" s="3">
        <v>4</v>
      </c>
      <c r="H8" s="3">
        <v>7</v>
      </c>
      <c r="I8" s="3">
        <v>12</v>
      </c>
      <c r="J8" s="3">
        <v>13</v>
      </c>
      <c r="K8" s="3">
        <v>5</v>
      </c>
      <c r="L8" s="3">
        <v>5</v>
      </c>
      <c r="M8" s="3">
        <v>10</v>
      </c>
      <c r="N8" s="3">
        <v>6</v>
      </c>
      <c r="O8" s="3">
        <v>7</v>
      </c>
      <c r="P8" s="3">
        <v>16</v>
      </c>
      <c r="Q8" s="3">
        <v>6</v>
      </c>
      <c r="R8" s="3">
        <v>4</v>
      </c>
      <c r="S8" s="3">
        <v>17</v>
      </c>
      <c r="T8" s="3">
        <v>2</v>
      </c>
      <c r="U8" s="3">
        <v>7</v>
      </c>
      <c r="V8" s="3">
        <v>5</v>
      </c>
      <c r="W8" s="3">
        <v>4</v>
      </c>
      <c r="X8" s="3">
        <v>4</v>
      </c>
      <c r="Y8" s="3">
        <v>1</v>
      </c>
      <c r="Z8" s="3">
        <v>4</v>
      </c>
      <c r="AA8" s="3">
        <v>1</v>
      </c>
      <c r="AB8" s="3">
        <v>1</v>
      </c>
      <c r="AC8" s="3">
        <v>0</v>
      </c>
      <c r="AD8" s="3">
        <v>2</v>
      </c>
      <c r="AE8" s="3">
        <v>2</v>
      </c>
      <c r="AF8" s="3">
        <v>3</v>
      </c>
    </row>
    <row r="9" spans="1:32" x14ac:dyDescent="0.25">
      <c r="A9" s="8">
        <v>3</v>
      </c>
      <c r="B9" s="3">
        <v>31</v>
      </c>
      <c r="C9" s="3">
        <v>39</v>
      </c>
      <c r="D9" s="3">
        <v>35</v>
      </c>
      <c r="E9" s="3">
        <v>18</v>
      </c>
      <c r="F9" s="3">
        <v>25</v>
      </c>
      <c r="G9" s="3">
        <v>38</v>
      </c>
      <c r="H9" s="3">
        <v>35</v>
      </c>
      <c r="I9" s="3">
        <v>35</v>
      </c>
      <c r="J9" s="3">
        <v>36</v>
      </c>
      <c r="K9" s="3">
        <v>22</v>
      </c>
      <c r="L9" s="3">
        <v>17</v>
      </c>
      <c r="M9" s="3">
        <v>24</v>
      </c>
      <c r="N9" s="3">
        <v>22</v>
      </c>
      <c r="O9" s="3">
        <v>38</v>
      </c>
      <c r="P9" s="3">
        <v>31</v>
      </c>
      <c r="Q9" s="3">
        <v>33</v>
      </c>
      <c r="R9" s="3">
        <v>44</v>
      </c>
      <c r="S9" s="3">
        <v>35</v>
      </c>
      <c r="T9" s="3">
        <v>25</v>
      </c>
      <c r="U9" s="3">
        <v>20</v>
      </c>
      <c r="V9" s="3">
        <v>28</v>
      </c>
      <c r="W9" s="3">
        <v>28</v>
      </c>
      <c r="X9" s="3">
        <v>23</v>
      </c>
      <c r="Y9" s="3">
        <v>21</v>
      </c>
      <c r="Z9" s="3">
        <v>24</v>
      </c>
      <c r="AA9" s="3">
        <v>17</v>
      </c>
      <c r="AB9" s="3">
        <v>19</v>
      </c>
      <c r="AC9" s="3">
        <v>7</v>
      </c>
      <c r="AD9" s="3">
        <v>13</v>
      </c>
      <c r="AE9" s="3">
        <v>19</v>
      </c>
      <c r="AF9" s="3">
        <v>14</v>
      </c>
    </row>
    <row r="10" spans="1:32" x14ac:dyDescent="0.25">
      <c r="A10" s="8">
        <v>4</v>
      </c>
      <c r="B10" s="3">
        <v>44</v>
      </c>
      <c r="C10" s="3">
        <v>35</v>
      </c>
      <c r="D10" s="3">
        <v>31</v>
      </c>
      <c r="E10" s="3">
        <v>29</v>
      </c>
      <c r="F10" s="3">
        <v>28</v>
      </c>
      <c r="G10" s="3">
        <v>36</v>
      </c>
      <c r="H10" s="3">
        <v>38</v>
      </c>
      <c r="I10" s="3">
        <v>27</v>
      </c>
      <c r="J10" s="3">
        <v>32</v>
      </c>
      <c r="K10" s="3">
        <v>43</v>
      </c>
      <c r="L10" s="3">
        <v>41</v>
      </c>
      <c r="M10" s="3">
        <v>37</v>
      </c>
      <c r="N10" s="3">
        <v>34</v>
      </c>
      <c r="O10" s="3">
        <v>35</v>
      </c>
      <c r="P10" s="3">
        <v>33</v>
      </c>
      <c r="Q10" s="3">
        <v>43</v>
      </c>
      <c r="R10" s="3">
        <v>33</v>
      </c>
      <c r="S10" s="3">
        <v>25</v>
      </c>
      <c r="T10" s="3">
        <v>48</v>
      </c>
      <c r="U10" s="3">
        <v>49</v>
      </c>
      <c r="V10" s="3">
        <v>41</v>
      </c>
      <c r="W10" s="3">
        <v>43</v>
      </c>
      <c r="X10" s="3">
        <v>42</v>
      </c>
      <c r="Y10" s="3">
        <v>40</v>
      </c>
      <c r="Z10" s="3">
        <v>37</v>
      </c>
      <c r="AA10" s="3">
        <v>53</v>
      </c>
      <c r="AB10" s="3">
        <v>45</v>
      </c>
      <c r="AC10" s="3">
        <v>44</v>
      </c>
      <c r="AD10" s="3">
        <v>39</v>
      </c>
      <c r="AE10" s="3">
        <v>42</v>
      </c>
      <c r="AF10" s="3">
        <v>56</v>
      </c>
    </row>
    <row r="11" spans="1:32" x14ac:dyDescent="0.25">
      <c r="A11" s="8">
        <v>5</v>
      </c>
      <c r="B11" s="3">
        <v>13</v>
      </c>
      <c r="C11" s="3">
        <v>10</v>
      </c>
      <c r="D11" s="3">
        <v>12</v>
      </c>
      <c r="E11" s="3">
        <v>36</v>
      </c>
      <c r="F11" s="3">
        <v>27</v>
      </c>
      <c r="G11" s="3">
        <v>12</v>
      </c>
      <c r="H11" s="3">
        <v>11</v>
      </c>
      <c r="I11" s="3">
        <v>10</v>
      </c>
      <c r="J11" s="3">
        <v>9</v>
      </c>
      <c r="K11" s="3">
        <v>18</v>
      </c>
      <c r="L11" s="3">
        <v>26</v>
      </c>
      <c r="M11" s="3">
        <v>18</v>
      </c>
      <c r="N11" s="3">
        <v>27</v>
      </c>
      <c r="O11" s="3">
        <v>11</v>
      </c>
      <c r="P11" s="3">
        <v>11</v>
      </c>
      <c r="Q11" s="3">
        <v>8</v>
      </c>
      <c r="R11" s="3">
        <v>8</v>
      </c>
      <c r="S11" s="3">
        <v>10</v>
      </c>
      <c r="T11" s="3">
        <v>16</v>
      </c>
      <c r="U11" s="3">
        <v>16</v>
      </c>
      <c r="V11" s="3">
        <v>15</v>
      </c>
      <c r="W11" s="3">
        <v>16</v>
      </c>
      <c r="X11" s="3">
        <v>23</v>
      </c>
      <c r="Y11" s="3">
        <v>30</v>
      </c>
      <c r="Z11" s="3">
        <v>27</v>
      </c>
      <c r="AA11" s="3">
        <v>21</v>
      </c>
      <c r="AB11" s="3">
        <v>27</v>
      </c>
      <c r="AC11" s="3">
        <v>40</v>
      </c>
      <c r="AD11" s="3">
        <v>14</v>
      </c>
      <c r="AE11" s="3">
        <v>18</v>
      </c>
      <c r="AF11" s="3">
        <v>19</v>
      </c>
    </row>
    <row r="12" spans="1:32" x14ac:dyDescent="0.25">
      <c r="A12" s="8" t="s">
        <v>119</v>
      </c>
      <c r="B12" s="3">
        <v>0</v>
      </c>
      <c r="C12" s="3">
        <v>0</v>
      </c>
      <c r="D12" s="3">
        <v>2</v>
      </c>
      <c r="E12" s="3">
        <v>4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2</v>
      </c>
      <c r="L12" s="3">
        <v>3</v>
      </c>
      <c r="M12" s="3">
        <v>1</v>
      </c>
      <c r="N12" s="3">
        <v>3</v>
      </c>
      <c r="O12" s="3">
        <v>0</v>
      </c>
      <c r="P12" s="3">
        <v>0</v>
      </c>
      <c r="Q12" s="3">
        <v>2</v>
      </c>
      <c r="R12" s="3">
        <v>2</v>
      </c>
      <c r="S12" s="3">
        <v>2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23</v>
      </c>
      <c r="AE12" s="3">
        <v>10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3.7065217391304346</v>
      </c>
      <c r="C14" s="18">
        <v>3.5108695652173911</v>
      </c>
      <c r="D14" s="18">
        <v>3.4555555555555557</v>
      </c>
      <c r="E14" s="18">
        <v>4.0909090909090908</v>
      </c>
      <c r="F14" s="18">
        <v>3.7472527472527473</v>
      </c>
      <c r="G14" s="18">
        <v>3.5652173913043477</v>
      </c>
      <c r="H14" s="18">
        <v>3.5543478260869565</v>
      </c>
      <c r="I14" s="18">
        <v>3.2307692307692308</v>
      </c>
      <c r="J14" s="18">
        <v>3.3586956521739131</v>
      </c>
      <c r="K14" s="18">
        <v>3.7777777777777777</v>
      </c>
      <c r="L14" s="18">
        <v>3.9887640449438204</v>
      </c>
      <c r="M14" s="18">
        <v>3.6483516483516483</v>
      </c>
      <c r="N14" s="18">
        <v>3.9213483146067416</v>
      </c>
      <c r="O14" s="18">
        <v>3.5217391304347827</v>
      </c>
      <c r="P14" s="18">
        <v>3.402173913043478</v>
      </c>
      <c r="Q14" s="18">
        <v>3.588888888888889</v>
      </c>
      <c r="R14" s="18">
        <v>3.4777777777777779</v>
      </c>
      <c r="S14" s="18">
        <v>3.2444444444444445</v>
      </c>
      <c r="T14" s="18">
        <v>3.8571428571428572</v>
      </c>
      <c r="U14" s="18">
        <v>3.8043478260869565</v>
      </c>
      <c r="V14" s="18">
        <v>3.6813186813186811</v>
      </c>
      <c r="W14" s="18">
        <v>3.75</v>
      </c>
      <c r="X14" s="18">
        <v>3.9130434782608696</v>
      </c>
      <c r="Y14" s="18">
        <v>4.0760869565217392</v>
      </c>
      <c r="Z14" s="18">
        <v>3.9456521739130435</v>
      </c>
      <c r="AA14" s="18">
        <v>4.0217391304347823</v>
      </c>
      <c r="AB14" s="18">
        <v>4.0652173913043477</v>
      </c>
      <c r="AC14" s="18">
        <v>4.3626373626373622</v>
      </c>
      <c r="AD14" s="18">
        <v>3.9130434782608696</v>
      </c>
      <c r="AE14" s="18">
        <v>3.9024390243902438</v>
      </c>
      <c r="AF14" s="18">
        <v>3.9891304347826089</v>
      </c>
    </row>
    <row r="15" spans="1:32" x14ac:dyDescent="0.25">
      <c r="A15" s="5" t="s">
        <v>37</v>
      </c>
      <c r="B15" s="18">
        <v>0.79196574848598367</v>
      </c>
      <c r="C15" s="18">
        <v>0.80512868696875262</v>
      </c>
      <c r="D15" s="18">
        <v>0.93809646027954652</v>
      </c>
      <c r="E15" s="18">
        <v>0.91772286449034235</v>
      </c>
      <c r="F15" s="18">
        <v>1.0810838860802472</v>
      </c>
      <c r="G15" s="18">
        <v>0.85554876452802409</v>
      </c>
      <c r="H15" s="18">
        <v>0.84338577768137779</v>
      </c>
      <c r="I15" s="18">
        <v>1.0653838439936731</v>
      </c>
      <c r="J15" s="18">
        <v>0.92083958034401425</v>
      </c>
      <c r="K15" s="18">
        <v>0.90910225846961679</v>
      </c>
      <c r="L15" s="18">
        <v>0.8460386572737878</v>
      </c>
      <c r="M15" s="18">
        <v>0.99301590424352548</v>
      </c>
      <c r="N15" s="18">
        <v>0.90735278171176692</v>
      </c>
      <c r="O15" s="18">
        <v>0.84487154715923307</v>
      </c>
      <c r="P15" s="18">
        <v>0.9499541065686895</v>
      </c>
      <c r="Q15" s="18">
        <v>0.74794767053095557</v>
      </c>
      <c r="R15" s="18">
        <v>0.76771626573178919</v>
      </c>
      <c r="S15" s="18">
        <v>0.99787539596267527</v>
      </c>
      <c r="T15" s="18">
        <v>0.72374686445574565</v>
      </c>
      <c r="U15" s="18">
        <v>0.81522774320549585</v>
      </c>
      <c r="V15" s="18">
        <v>0.89292429539899876</v>
      </c>
      <c r="W15" s="18">
        <v>0.83369955322942635</v>
      </c>
      <c r="X15" s="18">
        <v>0.82077655420645512</v>
      </c>
      <c r="Y15" s="18">
        <v>0.77365545405318448</v>
      </c>
      <c r="Z15" s="18">
        <v>0.85631629201670834</v>
      </c>
      <c r="AA15" s="18">
        <v>0.67901449060530616</v>
      </c>
      <c r="AB15" s="18">
        <v>0.73834307857001114</v>
      </c>
      <c r="AC15" s="18">
        <v>0.62390318900867059</v>
      </c>
      <c r="AD15" s="18">
        <v>0.79961627625900189</v>
      </c>
      <c r="AE15" s="18">
        <v>0.81057449673339244</v>
      </c>
      <c r="AF15" s="18">
        <v>0.70312591243238487</v>
      </c>
    </row>
    <row r="16" spans="1:32" x14ac:dyDescent="0.25">
      <c r="A16" s="5" t="s">
        <v>38</v>
      </c>
      <c r="B16" s="19">
        <v>92</v>
      </c>
      <c r="C16" s="19">
        <v>92</v>
      </c>
      <c r="D16" s="19">
        <v>90</v>
      </c>
      <c r="E16" s="19">
        <v>88</v>
      </c>
      <c r="F16" s="19">
        <v>91</v>
      </c>
      <c r="G16" s="19">
        <v>92</v>
      </c>
      <c r="H16" s="19">
        <v>92</v>
      </c>
      <c r="I16" s="19">
        <v>91</v>
      </c>
      <c r="J16" s="19">
        <v>92</v>
      </c>
      <c r="K16" s="19">
        <v>90</v>
      </c>
      <c r="L16" s="19">
        <v>89</v>
      </c>
      <c r="M16" s="19">
        <v>91</v>
      </c>
      <c r="N16" s="19">
        <v>89</v>
      </c>
      <c r="O16" s="19">
        <v>92</v>
      </c>
      <c r="P16" s="19">
        <v>92</v>
      </c>
      <c r="Q16" s="19">
        <v>90</v>
      </c>
      <c r="R16" s="19">
        <v>90</v>
      </c>
      <c r="S16" s="19">
        <v>90</v>
      </c>
      <c r="T16" s="19">
        <v>91</v>
      </c>
      <c r="U16" s="19">
        <v>92</v>
      </c>
      <c r="V16" s="19">
        <v>91</v>
      </c>
      <c r="W16" s="19">
        <v>92</v>
      </c>
      <c r="X16" s="19">
        <v>92</v>
      </c>
      <c r="Y16" s="19">
        <v>92</v>
      </c>
      <c r="Z16" s="19">
        <v>92</v>
      </c>
      <c r="AA16" s="19">
        <v>92</v>
      </c>
      <c r="AB16" s="19">
        <v>92</v>
      </c>
      <c r="AC16" s="19">
        <v>91</v>
      </c>
      <c r="AD16" s="19">
        <v>69</v>
      </c>
      <c r="AE16" s="19">
        <v>82</v>
      </c>
      <c r="AF16" s="19">
        <v>92</v>
      </c>
    </row>
    <row r="18" spans="1:2" x14ac:dyDescent="0.25">
      <c r="A18" s="5" t="s">
        <v>124</v>
      </c>
      <c r="B18" s="5">
        <f>SUM(B7:B12)</f>
        <v>92</v>
      </c>
    </row>
    <row r="19" spans="1:2" x14ac:dyDescent="0.25">
      <c r="A19" s="31" t="s">
        <v>131</v>
      </c>
      <c r="B19" s="5">
        <v>99</v>
      </c>
    </row>
    <row r="20" spans="1:2" x14ac:dyDescent="0.25">
      <c r="A20" s="5" t="s">
        <v>126</v>
      </c>
      <c r="B20" s="23">
        <f>B18/B19</f>
        <v>0.92929292929292928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122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PAS_centro!$B$4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24">
        <v>1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1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</row>
    <row r="8" spans="1:25" x14ac:dyDescent="0.25">
      <c r="A8" s="24">
        <v>2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25">
        <v>1</v>
      </c>
      <c r="H8" s="25">
        <v>1</v>
      </c>
      <c r="I8" s="25">
        <v>0</v>
      </c>
      <c r="J8" s="25">
        <v>1</v>
      </c>
      <c r="K8" s="25">
        <v>1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spans="1:25" x14ac:dyDescent="0.25">
      <c r="A9" s="24">
        <v>3</v>
      </c>
      <c r="B9" s="25">
        <v>3</v>
      </c>
      <c r="C9" s="25">
        <v>1</v>
      </c>
      <c r="D9" s="25">
        <v>1</v>
      </c>
      <c r="E9" s="25">
        <v>0</v>
      </c>
      <c r="F9" s="25">
        <v>2</v>
      </c>
      <c r="G9" s="25">
        <v>0</v>
      </c>
      <c r="H9" s="25">
        <v>0</v>
      </c>
      <c r="I9" s="25">
        <v>1</v>
      </c>
      <c r="J9" s="25">
        <v>0</v>
      </c>
      <c r="K9" s="25">
        <v>0</v>
      </c>
      <c r="L9" s="25">
        <v>0</v>
      </c>
      <c r="M9" s="25">
        <v>0</v>
      </c>
      <c r="N9" s="25">
        <v>1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1</v>
      </c>
      <c r="W9" s="25">
        <v>0</v>
      </c>
      <c r="X9" s="25">
        <v>0</v>
      </c>
      <c r="Y9" s="25">
        <v>0</v>
      </c>
    </row>
    <row r="10" spans="1:25" x14ac:dyDescent="0.25">
      <c r="A10" s="24">
        <v>4</v>
      </c>
      <c r="B10" s="25">
        <v>0</v>
      </c>
      <c r="C10" s="25">
        <v>2</v>
      </c>
      <c r="D10" s="25">
        <v>2</v>
      </c>
      <c r="E10" s="25">
        <v>3</v>
      </c>
      <c r="F10" s="25">
        <v>2</v>
      </c>
      <c r="G10" s="25">
        <v>1</v>
      </c>
      <c r="H10" s="25">
        <v>0</v>
      </c>
      <c r="I10" s="25">
        <v>0</v>
      </c>
      <c r="J10" s="25">
        <v>2</v>
      </c>
      <c r="K10" s="25">
        <v>1</v>
      </c>
      <c r="L10" s="25">
        <v>1</v>
      </c>
      <c r="M10" s="25">
        <v>1</v>
      </c>
      <c r="N10" s="25">
        <v>1</v>
      </c>
      <c r="O10" s="25">
        <v>1</v>
      </c>
      <c r="P10" s="25">
        <v>1</v>
      </c>
      <c r="Q10" s="25">
        <v>0</v>
      </c>
      <c r="R10" s="25">
        <v>1</v>
      </c>
      <c r="S10" s="25">
        <v>2</v>
      </c>
      <c r="T10" s="25">
        <v>1</v>
      </c>
      <c r="U10" s="25">
        <v>1</v>
      </c>
      <c r="V10" s="25">
        <v>1</v>
      </c>
      <c r="W10" s="25">
        <v>1</v>
      </c>
      <c r="X10" s="25">
        <v>0</v>
      </c>
      <c r="Y10" s="25">
        <v>1</v>
      </c>
    </row>
    <row r="11" spans="1:25" x14ac:dyDescent="0.25">
      <c r="A11" s="24">
        <v>5</v>
      </c>
      <c r="B11" s="25">
        <v>1</v>
      </c>
      <c r="C11" s="25">
        <v>1</v>
      </c>
      <c r="D11" s="25">
        <v>1</v>
      </c>
      <c r="E11" s="25">
        <v>1</v>
      </c>
      <c r="F11" s="25">
        <v>0</v>
      </c>
      <c r="G11" s="25">
        <v>1</v>
      </c>
      <c r="H11" s="25">
        <v>2</v>
      </c>
      <c r="I11" s="25">
        <v>2</v>
      </c>
      <c r="J11" s="25">
        <v>0</v>
      </c>
      <c r="K11" s="25">
        <v>1</v>
      </c>
      <c r="L11" s="25">
        <v>2</v>
      </c>
      <c r="M11" s="25">
        <v>1</v>
      </c>
      <c r="N11" s="25">
        <v>1</v>
      </c>
      <c r="O11" s="25">
        <v>3</v>
      </c>
      <c r="P11" s="25">
        <v>3</v>
      </c>
      <c r="Q11" s="25">
        <v>4</v>
      </c>
      <c r="R11" s="25">
        <v>3</v>
      </c>
      <c r="S11" s="25">
        <v>2</v>
      </c>
      <c r="T11" s="25">
        <v>3</v>
      </c>
      <c r="U11" s="25">
        <v>3</v>
      </c>
      <c r="V11" s="25">
        <v>2</v>
      </c>
      <c r="W11" s="25">
        <v>3</v>
      </c>
      <c r="X11" s="25">
        <v>3</v>
      </c>
      <c r="Y11" s="25">
        <v>3</v>
      </c>
    </row>
    <row r="12" spans="1:25" x14ac:dyDescent="0.25">
      <c r="A12" s="24" t="s">
        <v>119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1</v>
      </c>
      <c r="H12" s="25">
        <v>1</v>
      </c>
      <c r="I12" s="25">
        <v>1</v>
      </c>
      <c r="J12" s="25">
        <v>1</v>
      </c>
      <c r="K12" s="25">
        <v>1</v>
      </c>
      <c r="L12" s="25">
        <v>1</v>
      </c>
      <c r="M12" s="25">
        <v>1</v>
      </c>
      <c r="N12" s="25">
        <v>1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1</v>
      </c>
      <c r="Y12" s="25">
        <v>0</v>
      </c>
    </row>
    <row r="13" spans="1:25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25">
      <c r="A14" s="27" t="s">
        <v>36</v>
      </c>
      <c r="B14" s="28">
        <v>3.5</v>
      </c>
      <c r="C14" s="28">
        <v>4</v>
      </c>
      <c r="D14" s="28">
        <v>4</v>
      </c>
      <c r="E14" s="28">
        <v>4.25</v>
      </c>
      <c r="F14" s="28">
        <v>3.5</v>
      </c>
      <c r="G14" s="28">
        <v>3.6666666666666665</v>
      </c>
      <c r="H14" s="28">
        <v>4</v>
      </c>
      <c r="I14" s="28">
        <v>4.333333333333333</v>
      </c>
      <c r="J14" s="28">
        <v>3.3333333333333335</v>
      </c>
      <c r="K14" s="28">
        <v>3.6666666666666665</v>
      </c>
      <c r="L14" s="28">
        <v>4.666666666666667</v>
      </c>
      <c r="M14" s="28">
        <v>3.3333333333333335</v>
      </c>
      <c r="N14" s="28">
        <v>4</v>
      </c>
      <c r="O14" s="28">
        <v>4.75</v>
      </c>
      <c r="P14" s="28">
        <v>4.75</v>
      </c>
      <c r="Q14" s="28">
        <v>5</v>
      </c>
      <c r="R14" s="28">
        <v>4.75</v>
      </c>
      <c r="S14" s="28">
        <v>4.5</v>
      </c>
      <c r="T14" s="28">
        <v>4.75</v>
      </c>
      <c r="U14" s="28">
        <v>4.75</v>
      </c>
      <c r="V14" s="28">
        <v>4.25</v>
      </c>
      <c r="W14" s="28">
        <v>4.75</v>
      </c>
      <c r="X14" s="28">
        <v>5</v>
      </c>
      <c r="Y14" s="28">
        <v>4.75</v>
      </c>
    </row>
    <row r="15" spans="1:25" x14ac:dyDescent="0.25">
      <c r="A15" s="27" t="s">
        <v>37</v>
      </c>
      <c r="B15" s="28">
        <v>1</v>
      </c>
      <c r="C15" s="28">
        <v>0.81649658092772603</v>
      </c>
      <c r="D15" s="28">
        <v>0.81649658092772603</v>
      </c>
      <c r="E15" s="28">
        <v>0.5</v>
      </c>
      <c r="F15" s="28">
        <v>0.57735026918962573</v>
      </c>
      <c r="G15" s="28">
        <v>1.5275252316519463</v>
      </c>
      <c r="H15" s="28">
        <v>1.7320508075688772</v>
      </c>
      <c r="I15" s="28">
        <v>1.154700538379251</v>
      </c>
      <c r="J15" s="28">
        <v>1.154700538379251</v>
      </c>
      <c r="K15" s="28">
        <v>1.5275252316519463</v>
      </c>
      <c r="L15" s="28">
        <v>0.57735026918962784</v>
      </c>
      <c r="M15" s="28">
        <v>2.0816659994661326</v>
      </c>
      <c r="N15" s="28">
        <v>1</v>
      </c>
      <c r="O15" s="28">
        <v>0.5</v>
      </c>
      <c r="P15" s="28">
        <v>0.5</v>
      </c>
      <c r="Q15" s="28">
        <v>0</v>
      </c>
      <c r="R15" s="28">
        <v>0.5</v>
      </c>
      <c r="S15" s="28">
        <v>0.57735026918962573</v>
      </c>
      <c r="T15" s="28">
        <v>0.5</v>
      </c>
      <c r="U15" s="28">
        <v>0.5</v>
      </c>
      <c r="V15" s="28">
        <v>0.9574271077563381</v>
      </c>
      <c r="W15" s="28">
        <v>0.5</v>
      </c>
      <c r="X15" s="28">
        <v>0</v>
      </c>
      <c r="Y15" s="28">
        <v>0.5</v>
      </c>
    </row>
    <row r="16" spans="1:25" x14ac:dyDescent="0.25">
      <c r="A16" s="27" t="s">
        <v>38</v>
      </c>
      <c r="B16" s="29">
        <v>4</v>
      </c>
      <c r="C16" s="29">
        <v>4</v>
      </c>
      <c r="D16" s="29">
        <v>4</v>
      </c>
      <c r="E16" s="29">
        <v>4</v>
      </c>
      <c r="F16" s="29">
        <v>4</v>
      </c>
      <c r="G16" s="29">
        <v>3</v>
      </c>
      <c r="H16" s="29">
        <v>3</v>
      </c>
      <c r="I16" s="29">
        <v>3</v>
      </c>
      <c r="J16" s="29">
        <v>3</v>
      </c>
      <c r="K16" s="29">
        <v>3</v>
      </c>
      <c r="L16" s="29">
        <v>3</v>
      </c>
      <c r="M16" s="29">
        <v>3</v>
      </c>
      <c r="N16" s="29">
        <v>3</v>
      </c>
      <c r="O16" s="29">
        <v>4</v>
      </c>
      <c r="P16" s="29">
        <v>4</v>
      </c>
      <c r="Q16" s="29">
        <v>4</v>
      </c>
      <c r="R16" s="29">
        <v>4</v>
      </c>
      <c r="S16" s="29">
        <v>4</v>
      </c>
      <c r="T16" s="29">
        <v>4</v>
      </c>
      <c r="U16" s="29">
        <v>4</v>
      </c>
      <c r="V16" s="29">
        <v>4</v>
      </c>
      <c r="W16" s="29">
        <v>4</v>
      </c>
      <c r="X16" s="29">
        <v>3</v>
      </c>
      <c r="Y16" s="29">
        <v>4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122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PAS_centro!$B$4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24">
        <v>1</v>
      </c>
      <c r="B7" s="25">
        <v>0</v>
      </c>
      <c r="C7" s="25">
        <v>0</v>
      </c>
      <c r="D7" s="25">
        <v>1</v>
      </c>
      <c r="E7" s="25">
        <v>0</v>
      </c>
      <c r="F7" s="25">
        <v>1</v>
      </c>
      <c r="G7" s="25">
        <v>2</v>
      </c>
      <c r="H7" s="25">
        <v>2</v>
      </c>
      <c r="I7" s="25">
        <v>3</v>
      </c>
      <c r="J7" s="25">
        <v>1</v>
      </c>
      <c r="K7" s="25">
        <v>1</v>
      </c>
      <c r="L7" s="25">
        <v>2</v>
      </c>
      <c r="M7" s="25">
        <v>2</v>
      </c>
      <c r="N7" s="25">
        <v>2</v>
      </c>
      <c r="O7" s="25">
        <v>0</v>
      </c>
      <c r="P7" s="25">
        <v>2</v>
      </c>
      <c r="Q7" s="25">
        <v>0</v>
      </c>
      <c r="R7" s="25">
        <v>0</v>
      </c>
      <c r="S7" s="25">
        <v>4</v>
      </c>
      <c r="T7" s="25">
        <v>1</v>
      </c>
      <c r="U7" s="25">
        <v>1</v>
      </c>
      <c r="V7" s="25">
        <v>1</v>
      </c>
      <c r="W7" s="25">
        <v>0</v>
      </c>
      <c r="X7" s="25">
        <v>1</v>
      </c>
      <c r="Y7" s="25">
        <v>0</v>
      </c>
      <c r="Z7" s="25">
        <v>0</v>
      </c>
      <c r="AA7" s="25">
        <v>1</v>
      </c>
      <c r="AB7" s="25">
        <v>0</v>
      </c>
      <c r="AC7" s="25">
        <v>0</v>
      </c>
      <c r="AD7" s="25">
        <v>2</v>
      </c>
      <c r="AE7" s="25">
        <v>1</v>
      </c>
      <c r="AF7" s="25">
        <v>0</v>
      </c>
    </row>
    <row r="8" spans="1:32" x14ac:dyDescent="0.25">
      <c r="A8" s="24">
        <v>2</v>
      </c>
      <c r="B8" s="25">
        <v>2</v>
      </c>
      <c r="C8" s="25">
        <v>1</v>
      </c>
      <c r="D8" s="25">
        <v>7</v>
      </c>
      <c r="E8" s="25">
        <v>8</v>
      </c>
      <c r="F8" s="25">
        <v>9</v>
      </c>
      <c r="G8" s="25">
        <v>7</v>
      </c>
      <c r="H8" s="25">
        <v>0</v>
      </c>
      <c r="I8" s="25">
        <v>12</v>
      </c>
      <c r="J8" s="25">
        <v>8</v>
      </c>
      <c r="K8" s="25">
        <v>1</v>
      </c>
      <c r="L8" s="25">
        <v>4</v>
      </c>
      <c r="M8" s="25">
        <v>3</v>
      </c>
      <c r="N8" s="25">
        <v>3</v>
      </c>
      <c r="O8" s="25">
        <v>6</v>
      </c>
      <c r="P8" s="25">
        <v>6</v>
      </c>
      <c r="Q8" s="25">
        <v>6</v>
      </c>
      <c r="R8" s="25">
        <v>9</v>
      </c>
      <c r="S8" s="25">
        <v>15</v>
      </c>
      <c r="T8" s="25">
        <v>1</v>
      </c>
      <c r="U8" s="25">
        <v>4</v>
      </c>
      <c r="V8" s="25">
        <v>4</v>
      </c>
      <c r="W8" s="25">
        <v>3</v>
      </c>
      <c r="X8" s="25">
        <v>2</v>
      </c>
      <c r="Y8" s="25">
        <v>2</v>
      </c>
      <c r="Z8" s="25">
        <v>4</v>
      </c>
      <c r="AA8" s="25">
        <v>1</v>
      </c>
      <c r="AB8" s="25">
        <v>2</v>
      </c>
      <c r="AC8" s="25">
        <v>2</v>
      </c>
      <c r="AD8" s="25">
        <v>1</v>
      </c>
      <c r="AE8" s="25">
        <v>1</v>
      </c>
      <c r="AF8" s="25">
        <v>2</v>
      </c>
    </row>
    <row r="9" spans="1:32" x14ac:dyDescent="0.25">
      <c r="A9" s="24">
        <v>3</v>
      </c>
      <c r="B9" s="25">
        <v>18</v>
      </c>
      <c r="C9" s="25">
        <v>22</v>
      </c>
      <c r="D9" s="25">
        <v>10</v>
      </c>
      <c r="E9" s="25">
        <v>9</v>
      </c>
      <c r="F9" s="25">
        <v>5</v>
      </c>
      <c r="G9" s="25">
        <v>20</v>
      </c>
      <c r="H9" s="25">
        <v>19</v>
      </c>
      <c r="I9" s="25">
        <v>19</v>
      </c>
      <c r="J9" s="25">
        <v>17</v>
      </c>
      <c r="K9" s="25">
        <v>9</v>
      </c>
      <c r="L9" s="25">
        <v>14</v>
      </c>
      <c r="M9" s="25">
        <v>23</v>
      </c>
      <c r="N9" s="25">
        <v>13</v>
      </c>
      <c r="O9" s="25">
        <v>22</v>
      </c>
      <c r="P9" s="25">
        <v>25</v>
      </c>
      <c r="Q9" s="25">
        <v>21</v>
      </c>
      <c r="R9" s="25">
        <v>19</v>
      </c>
      <c r="S9" s="25">
        <v>14</v>
      </c>
      <c r="T9" s="25">
        <v>14</v>
      </c>
      <c r="U9" s="25">
        <v>12</v>
      </c>
      <c r="V9" s="25">
        <v>12</v>
      </c>
      <c r="W9" s="25">
        <v>17</v>
      </c>
      <c r="X9" s="25">
        <v>13</v>
      </c>
      <c r="Y9" s="25">
        <v>17</v>
      </c>
      <c r="Z9" s="25">
        <v>18</v>
      </c>
      <c r="AA9" s="25">
        <v>7</v>
      </c>
      <c r="AB9" s="25">
        <v>8</v>
      </c>
      <c r="AC9" s="25">
        <v>5</v>
      </c>
      <c r="AD9" s="25">
        <v>6</v>
      </c>
      <c r="AE9" s="25">
        <v>10</v>
      </c>
      <c r="AF9" s="25">
        <v>10</v>
      </c>
    </row>
    <row r="10" spans="1:32" x14ac:dyDescent="0.25">
      <c r="A10" s="24">
        <v>4</v>
      </c>
      <c r="B10" s="25">
        <v>19</v>
      </c>
      <c r="C10" s="25">
        <v>21</v>
      </c>
      <c r="D10" s="25">
        <v>20</v>
      </c>
      <c r="E10" s="25">
        <v>19</v>
      </c>
      <c r="F10" s="25">
        <v>19</v>
      </c>
      <c r="G10" s="25">
        <v>14</v>
      </c>
      <c r="H10" s="25">
        <v>22</v>
      </c>
      <c r="I10" s="25">
        <v>10</v>
      </c>
      <c r="J10" s="25">
        <v>15</v>
      </c>
      <c r="K10" s="25">
        <v>23</v>
      </c>
      <c r="L10" s="25">
        <v>13</v>
      </c>
      <c r="M10" s="25">
        <v>14</v>
      </c>
      <c r="N10" s="25">
        <v>19</v>
      </c>
      <c r="O10" s="25">
        <v>15</v>
      </c>
      <c r="P10" s="25">
        <v>9</v>
      </c>
      <c r="Q10" s="25">
        <v>15</v>
      </c>
      <c r="R10" s="25">
        <v>14</v>
      </c>
      <c r="S10" s="25">
        <v>11</v>
      </c>
      <c r="T10" s="25">
        <v>21</v>
      </c>
      <c r="U10" s="25">
        <v>21</v>
      </c>
      <c r="V10" s="25">
        <v>19</v>
      </c>
      <c r="W10" s="25">
        <v>19</v>
      </c>
      <c r="X10" s="25">
        <v>21</v>
      </c>
      <c r="Y10" s="25">
        <v>22</v>
      </c>
      <c r="Z10" s="25">
        <v>19</v>
      </c>
      <c r="AA10" s="25">
        <v>19</v>
      </c>
      <c r="AB10" s="25">
        <v>20</v>
      </c>
      <c r="AC10" s="25">
        <v>15</v>
      </c>
      <c r="AD10" s="25">
        <v>16</v>
      </c>
      <c r="AE10" s="25">
        <v>17</v>
      </c>
      <c r="AF10" s="25">
        <v>24</v>
      </c>
    </row>
    <row r="11" spans="1:32" x14ac:dyDescent="0.25">
      <c r="A11" s="24">
        <v>5</v>
      </c>
      <c r="B11" s="25">
        <v>7</v>
      </c>
      <c r="C11" s="25">
        <v>2</v>
      </c>
      <c r="D11" s="25">
        <v>8</v>
      </c>
      <c r="E11" s="25">
        <v>10</v>
      </c>
      <c r="F11" s="25">
        <v>11</v>
      </c>
      <c r="G11" s="25">
        <v>3</v>
      </c>
      <c r="H11" s="25">
        <v>3</v>
      </c>
      <c r="I11" s="25">
        <v>2</v>
      </c>
      <c r="J11" s="25">
        <v>5</v>
      </c>
      <c r="K11" s="25">
        <v>10</v>
      </c>
      <c r="L11" s="25">
        <v>8</v>
      </c>
      <c r="M11" s="25">
        <v>4</v>
      </c>
      <c r="N11" s="25">
        <v>9</v>
      </c>
      <c r="O11" s="25">
        <v>3</v>
      </c>
      <c r="P11" s="25">
        <v>3</v>
      </c>
      <c r="Q11" s="25">
        <v>4</v>
      </c>
      <c r="R11" s="25">
        <v>3</v>
      </c>
      <c r="S11" s="25">
        <v>2</v>
      </c>
      <c r="T11" s="25">
        <v>9</v>
      </c>
      <c r="U11" s="25">
        <v>7</v>
      </c>
      <c r="V11" s="25">
        <v>9</v>
      </c>
      <c r="W11" s="25">
        <v>6</v>
      </c>
      <c r="X11" s="25">
        <v>8</v>
      </c>
      <c r="Y11" s="25">
        <v>4</v>
      </c>
      <c r="Z11" s="25">
        <v>5</v>
      </c>
      <c r="AA11" s="25">
        <v>17</v>
      </c>
      <c r="AB11" s="25">
        <v>15</v>
      </c>
      <c r="AC11" s="25">
        <v>24</v>
      </c>
      <c r="AD11" s="25">
        <v>8</v>
      </c>
      <c r="AE11" s="25">
        <v>13</v>
      </c>
      <c r="AF11" s="25">
        <v>10</v>
      </c>
    </row>
    <row r="12" spans="1:32" x14ac:dyDescent="0.25">
      <c r="A12" s="24" t="s">
        <v>119</v>
      </c>
      <c r="B12" s="25">
        <v>0</v>
      </c>
      <c r="C12" s="25">
        <v>0</v>
      </c>
      <c r="D12" s="25">
        <v>0</v>
      </c>
      <c r="E12" s="25">
        <v>0</v>
      </c>
      <c r="F12" s="25">
        <v>1</v>
      </c>
      <c r="G12" s="25">
        <v>0</v>
      </c>
      <c r="H12" s="25">
        <v>0</v>
      </c>
      <c r="I12" s="25">
        <v>0</v>
      </c>
      <c r="J12" s="25">
        <v>0</v>
      </c>
      <c r="K12" s="25">
        <v>2</v>
      </c>
      <c r="L12" s="25">
        <v>5</v>
      </c>
      <c r="M12" s="25">
        <v>0</v>
      </c>
      <c r="N12" s="25">
        <v>0</v>
      </c>
      <c r="O12" s="25">
        <v>0</v>
      </c>
      <c r="P12" s="25">
        <v>1</v>
      </c>
      <c r="Q12" s="25">
        <v>0</v>
      </c>
      <c r="R12" s="25">
        <v>1</v>
      </c>
      <c r="S12" s="25">
        <v>0</v>
      </c>
      <c r="T12" s="25">
        <v>0</v>
      </c>
      <c r="U12" s="25">
        <v>1</v>
      </c>
      <c r="V12" s="25">
        <v>1</v>
      </c>
      <c r="W12" s="25">
        <v>1</v>
      </c>
      <c r="X12" s="25">
        <v>1</v>
      </c>
      <c r="Y12" s="25">
        <v>1</v>
      </c>
      <c r="Z12" s="25">
        <v>0</v>
      </c>
      <c r="AA12" s="25">
        <v>1</v>
      </c>
      <c r="AB12" s="25">
        <v>1</v>
      </c>
      <c r="AC12" s="25">
        <v>0</v>
      </c>
      <c r="AD12" s="25">
        <v>13</v>
      </c>
      <c r="AE12" s="25">
        <v>4</v>
      </c>
      <c r="AF12" s="25">
        <v>0</v>
      </c>
    </row>
    <row r="13" spans="1:32" x14ac:dyDescent="0.25">
      <c r="A13" s="24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</row>
    <row r="14" spans="1:32" x14ac:dyDescent="0.25">
      <c r="A14" s="27" t="s">
        <v>36</v>
      </c>
      <c r="B14" s="28">
        <v>3.6739130434782608</v>
      </c>
      <c r="C14" s="28">
        <v>3.5217391304347827</v>
      </c>
      <c r="D14" s="28">
        <v>3.5869565217391304</v>
      </c>
      <c r="E14" s="28">
        <v>3.6739130434782608</v>
      </c>
      <c r="F14" s="28">
        <v>3.6666666666666665</v>
      </c>
      <c r="G14" s="28">
        <v>3.1956521739130435</v>
      </c>
      <c r="H14" s="28">
        <v>3.5217391304347827</v>
      </c>
      <c r="I14" s="28">
        <v>2.9130434782608696</v>
      </c>
      <c r="J14" s="28">
        <v>3.3260869565217392</v>
      </c>
      <c r="K14" s="28">
        <v>3.9090909090909092</v>
      </c>
      <c r="L14" s="28">
        <v>3.5121951219512195</v>
      </c>
      <c r="M14" s="28">
        <v>3.3260869565217392</v>
      </c>
      <c r="N14" s="28">
        <v>3.652173913043478</v>
      </c>
      <c r="O14" s="28">
        <v>3.3260869565217392</v>
      </c>
      <c r="P14" s="28">
        <v>3.1111111111111112</v>
      </c>
      <c r="Q14" s="28">
        <v>3.3695652173913042</v>
      </c>
      <c r="R14" s="28">
        <v>3.2444444444444445</v>
      </c>
      <c r="S14" s="28">
        <v>2.8260869565217392</v>
      </c>
      <c r="T14" s="28">
        <v>3.7826086956521738</v>
      </c>
      <c r="U14" s="28">
        <v>3.6444444444444444</v>
      </c>
      <c r="V14" s="28">
        <v>3.6888888888888891</v>
      </c>
      <c r="W14" s="28">
        <v>3.6222222222222222</v>
      </c>
      <c r="X14" s="28">
        <v>3.7333333333333334</v>
      </c>
      <c r="Y14" s="28">
        <v>3.6222222222222222</v>
      </c>
      <c r="Z14" s="28">
        <v>3.5434782608695654</v>
      </c>
      <c r="AA14" s="28">
        <v>4.1111111111111107</v>
      </c>
      <c r="AB14" s="28">
        <v>4.0666666666666664</v>
      </c>
      <c r="AC14" s="28">
        <v>4.3260869565217392</v>
      </c>
      <c r="AD14" s="28">
        <v>3.8181818181818183</v>
      </c>
      <c r="AE14" s="28">
        <v>3.9523809523809526</v>
      </c>
      <c r="AF14" s="28">
        <v>3.9130434782608696</v>
      </c>
    </row>
    <row r="15" spans="1:32" x14ac:dyDescent="0.25">
      <c r="A15" s="27" t="s">
        <v>37</v>
      </c>
      <c r="B15" s="28">
        <v>0.79034023126715469</v>
      </c>
      <c r="C15" s="28">
        <v>0.62322210896393104</v>
      </c>
      <c r="D15" s="28">
        <v>1.0236337660298833</v>
      </c>
      <c r="E15" s="28">
        <v>1.0122438842292008</v>
      </c>
      <c r="F15" s="28">
        <v>1.1281521496355325</v>
      </c>
      <c r="G15" s="28">
        <v>0.93379905564768206</v>
      </c>
      <c r="H15" s="28">
        <v>0.80936546983925417</v>
      </c>
      <c r="I15" s="28">
        <v>0.96208308619074057</v>
      </c>
      <c r="J15" s="28">
        <v>0.96734109406689217</v>
      </c>
      <c r="K15" s="28">
        <v>0.85774669156585925</v>
      </c>
      <c r="L15" s="28">
        <v>1.0752197733373443</v>
      </c>
      <c r="M15" s="28">
        <v>0.89577645589577681</v>
      </c>
      <c r="N15" s="28">
        <v>1.0158169411714957</v>
      </c>
      <c r="O15" s="28">
        <v>0.79034023126715547</v>
      </c>
      <c r="P15" s="28">
        <v>0.88477583761554157</v>
      </c>
      <c r="Q15" s="28">
        <v>0.82620136507523079</v>
      </c>
      <c r="R15" s="28">
        <v>0.85693840755531248</v>
      </c>
      <c r="S15" s="28">
        <v>1.0393234514408767</v>
      </c>
      <c r="T15" s="28">
        <v>0.86700105032003216</v>
      </c>
      <c r="U15" s="28">
        <v>0.93311685801247379</v>
      </c>
      <c r="V15" s="28">
        <v>0.97286414594466641</v>
      </c>
      <c r="W15" s="28">
        <v>0.80591249493660888</v>
      </c>
      <c r="X15" s="28">
        <v>0.88933069828331568</v>
      </c>
      <c r="Y15" s="28">
        <v>0.71633184567720654</v>
      </c>
      <c r="Z15" s="28">
        <v>0.80846965830870687</v>
      </c>
      <c r="AA15" s="28">
        <v>0.91010044955643699</v>
      </c>
      <c r="AB15" s="28">
        <v>0.8366600265340749</v>
      </c>
      <c r="AC15" s="28">
        <v>0.8447050195472432</v>
      </c>
      <c r="AD15" s="28">
        <v>1.0444659357341874</v>
      </c>
      <c r="AE15" s="28">
        <v>0.93580227618666567</v>
      </c>
      <c r="AF15" s="28">
        <v>0.78389588187666148</v>
      </c>
    </row>
    <row r="16" spans="1:32" x14ac:dyDescent="0.25">
      <c r="A16" s="27" t="s">
        <v>38</v>
      </c>
      <c r="B16" s="29">
        <v>46</v>
      </c>
      <c r="C16" s="29">
        <v>46</v>
      </c>
      <c r="D16" s="29">
        <v>46</v>
      </c>
      <c r="E16" s="29">
        <v>46</v>
      </c>
      <c r="F16" s="29">
        <v>45</v>
      </c>
      <c r="G16" s="29">
        <v>46</v>
      </c>
      <c r="H16" s="29">
        <v>46</v>
      </c>
      <c r="I16" s="29">
        <v>46</v>
      </c>
      <c r="J16" s="29">
        <v>46</v>
      </c>
      <c r="K16" s="29">
        <v>44</v>
      </c>
      <c r="L16" s="29">
        <v>41</v>
      </c>
      <c r="M16" s="29">
        <v>46</v>
      </c>
      <c r="N16" s="29">
        <v>46</v>
      </c>
      <c r="O16" s="29">
        <v>46</v>
      </c>
      <c r="P16" s="29">
        <v>45</v>
      </c>
      <c r="Q16" s="29">
        <v>46</v>
      </c>
      <c r="R16" s="29">
        <v>45</v>
      </c>
      <c r="S16" s="29">
        <v>46</v>
      </c>
      <c r="T16" s="29">
        <v>46</v>
      </c>
      <c r="U16" s="29">
        <v>45</v>
      </c>
      <c r="V16" s="29">
        <v>45</v>
      </c>
      <c r="W16" s="29">
        <v>45</v>
      </c>
      <c r="X16" s="29">
        <v>45</v>
      </c>
      <c r="Y16" s="29">
        <v>45</v>
      </c>
      <c r="Z16" s="29">
        <v>46</v>
      </c>
      <c r="AA16" s="29">
        <v>45</v>
      </c>
      <c r="AB16" s="29">
        <v>45</v>
      </c>
      <c r="AC16" s="29">
        <v>46</v>
      </c>
      <c r="AD16" s="29">
        <v>33</v>
      </c>
      <c r="AE16" s="29">
        <v>42</v>
      </c>
      <c r="AF16" s="29">
        <v>46</v>
      </c>
    </row>
    <row r="17" spans="1:32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</row>
    <row r="18" spans="1:32" x14ac:dyDescent="0.25">
      <c r="A18" s="27" t="s">
        <v>124</v>
      </c>
      <c r="B18" s="27">
        <f>SUM(B7:B12)</f>
        <v>46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</row>
    <row r="19" spans="1:32" x14ac:dyDescent="0.25">
      <c r="A19" s="31" t="s">
        <v>131</v>
      </c>
      <c r="B19" s="27">
        <v>50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</row>
    <row r="20" spans="1:32" x14ac:dyDescent="0.25">
      <c r="A20" s="27" t="s">
        <v>126</v>
      </c>
      <c r="B20" s="30">
        <f>B18/B19</f>
        <v>0.92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PAS_centro!$B$4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</row>
    <row r="9" spans="1:25" x14ac:dyDescent="0.25">
      <c r="A9" s="8">
        <v>3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</row>
    <row r="10" spans="1:25" x14ac:dyDescent="0.25">
      <c r="A10" s="8">
        <v>4</v>
      </c>
      <c r="B10" s="21">
        <v>0</v>
      </c>
      <c r="C10" s="21">
        <v>0</v>
      </c>
      <c r="D10" s="21">
        <v>0</v>
      </c>
      <c r="E10" s="21">
        <v>0</v>
      </c>
      <c r="F10" s="21">
        <v>0</v>
      </c>
      <c r="G10" s="21">
        <v>1</v>
      </c>
      <c r="H10" s="21">
        <v>1</v>
      </c>
      <c r="I10" s="21">
        <v>1</v>
      </c>
      <c r="J10" s="21">
        <v>1</v>
      </c>
      <c r="K10" s="21">
        <v>1</v>
      </c>
      <c r="L10" s="21">
        <v>1</v>
      </c>
      <c r="M10" s="21">
        <v>1</v>
      </c>
      <c r="N10" s="21">
        <v>1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</row>
    <row r="11" spans="1:25" x14ac:dyDescent="0.25">
      <c r="A11" s="8">
        <v>5</v>
      </c>
      <c r="B11" s="21">
        <v>1</v>
      </c>
      <c r="C11" s="21">
        <v>1</v>
      </c>
      <c r="D11" s="21">
        <v>1</v>
      </c>
      <c r="E11" s="21">
        <v>1</v>
      </c>
      <c r="F11" s="21">
        <v>1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1</v>
      </c>
      <c r="P11" s="21">
        <v>1</v>
      </c>
      <c r="Q11" s="21">
        <v>1</v>
      </c>
      <c r="R11" s="21">
        <v>1</v>
      </c>
      <c r="S11" s="21">
        <v>1</v>
      </c>
      <c r="T11" s="21">
        <v>1</v>
      </c>
      <c r="U11" s="21">
        <v>1</v>
      </c>
      <c r="V11" s="21">
        <v>1</v>
      </c>
      <c r="W11" s="21">
        <v>1</v>
      </c>
      <c r="X11" s="21">
        <v>1</v>
      </c>
      <c r="Y11" s="21">
        <v>1</v>
      </c>
    </row>
    <row r="12" spans="1:25" x14ac:dyDescent="0.25">
      <c r="A12" s="8" t="s">
        <v>119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8" t="s">
        <v>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5" t="s">
        <v>36</v>
      </c>
      <c r="B14" s="28">
        <v>5</v>
      </c>
      <c r="C14" s="28">
        <v>5</v>
      </c>
      <c r="D14" s="28">
        <v>5</v>
      </c>
      <c r="E14" s="28">
        <v>5</v>
      </c>
      <c r="F14" s="28">
        <v>5</v>
      </c>
      <c r="G14" s="28">
        <v>4</v>
      </c>
      <c r="H14" s="28">
        <v>4</v>
      </c>
      <c r="I14" s="28">
        <v>4</v>
      </c>
      <c r="J14" s="28">
        <v>4</v>
      </c>
      <c r="K14" s="28">
        <v>4</v>
      </c>
      <c r="L14" s="28">
        <v>4</v>
      </c>
      <c r="M14" s="28">
        <v>4</v>
      </c>
      <c r="N14" s="28">
        <v>4</v>
      </c>
      <c r="O14" s="28">
        <v>5</v>
      </c>
      <c r="P14" s="28">
        <v>5</v>
      </c>
      <c r="Q14" s="28">
        <v>5</v>
      </c>
      <c r="R14" s="28">
        <v>5</v>
      </c>
      <c r="S14" s="28">
        <v>5</v>
      </c>
      <c r="T14" s="28">
        <v>5</v>
      </c>
      <c r="U14" s="28">
        <v>5</v>
      </c>
      <c r="V14" s="28">
        <v>5</v>
      </c>
      <c r="W14" s="28">
        <v>5</v>
      </c>
      <c r="X14" s="28">
        <v>5</v>
      </c>
      <c r="Y14" s="28">
        <v>5</v>
      </c>
    </row>
    <row r="15" spans="1:25" x14ac:dyDescent="0.25">
      <c r="A15" s="5" t="s">
        <v>37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5">
      <c r="A16" s="5" t="s">
        <v>38</v>
      </c>
      <c r="B16" s="29">
        <v>1</v>
      </c>
      <c r="C16" s="29">
        <v>1</v>
      </c>
      <c r="D16" s="29">
        <v>1</v>
      </c>
      <c r="E16" s="29">
        <v>1</v>
      </c>
      <c r="F16" s="29">
        <v>1</v>
      </c>
      <c r="G16" s="29">
        <v>1</v>
      </c>
      <c r="H16" s="29">
        <v>1</v>
      </c>
      <c r="I16" s="29">
        <v>1</v>
      </c>
      <c r="J16" s="29">
        <v>1</v>
      </c>
      <c r="K16" s="29">
        <v>1</v>
      </c>
      <c r="L16" s="29">
        <v>1</v>
      </c>
      <c r="M16" s="29">
        <v>1</v>
      </c>
      <c r="N16" s="29">
        <v>1</v>
      </c>
      <c r="O16" s="29">
        <v>1</v>
      </c>
      <c r="P16" s="29">
        <v>1</v>
      </c>
      <c r="Q16" s="29">
        <v>1</v>
      </c>
      <c r="R16" s="29">
        <v>1</v>
      </c>
      <c r="S16" s="29">
        <v>1</v>
      </c>
      <c r="T16" s="29">
        <v>1</v>
      </c>
      <c r="U16" s="29">
        <v>1</v>
      </c>
      <c r="V16" s="29">
        <v>1</v>
      </c>
      <c r="W16" s="29">
        <v>1</v>
      </c>
      <c r="X16" s="29">
        <v>1</v>
      </c>
      <c r="Y16" s="29">
        <v>1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123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PAS_centro!$B$4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124</v>
      </c>
      <c r="B18" s="5"/>
    </row>
    <row r="19" spans="1:2" x14ac:dyDescent="0.25">
      <c r="A19" s="5" t="s">
        <v>125</v>
      </c>
      <c r="B19" s="5"/>
    </row>
    <row r="20" spans="1:2" x14ac:dyDescent="0.25">
      <c r="A20" s="5" t="s">
        <v>126</v>
      </c>
      <c r="B20" s="23"/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140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127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tr">
        <f>PAS_centro!$B$4</f>
        <v>2016/2017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</row>
    <row r="9" spans="1:25" x14ac:dyDescent="0.25">
      <c r="A9" s="8">
        <v>3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</row>
    <row r="10" spans="1:25" x14ac:dyDescent="0.25">
      <c r="A10" s="8">
        <v>4</v>
      </c>
      <c r="B10" s="21">
        <v>1</v>
      </c>
      <c r="C10" s="21">
        <v>1</v>
      </c>
      <c r="D10" s="21">
        <v>0</v>
      </c>
      <c r="E10" s="21">
        <v>0</v>
      </c>
      <c r="F10" s="21">
        <v>0</v>
      </c>
      <c r="G10" s="21">
        <v>1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1</v>
      </c>
      <c r="T10" s="21">
        <v>1</v>
      </c>
      <c r="U10" s="21">
        <v>1</v>
      </c>
      <c r="V10" s="21">
        <v>1</v>
      </c>
      <c r="W10" s="21">
        <v>0</v>
      </c>
      <c r="X10" s="21">
        <v>0</v>
      </c>
      <c r="Y10" s="21">
        <v>0</v>
      </c>
    </row>
    <row r="11" spans="1:25" x14ac:dyDescent="0.25">
      <c r="A11" s="8">
        <v>5</v>
      </c>
      <c r="B11" s="21">
        <v>1</v>
      </c>
      <c r="C11" s="21">
        <v>1</v>
      </c>
      <c r="D11" s="21">
        <v>2</v>
      </c>
      <c r="E11" s="21">
        <v>2</v>
      </c>
      <c r="F11" s="21">
        <v>2</v>
      </c>
      <c r="G11" s="21">
        <v>1</v>
      </c>
      <c r="H11" s="21">
        <v>2</v>
      </c>
      <c r="I11" s="21">
        <v>2</v>
      </c>
      <c r="J11" s="21">
        <v>2</v>
      </c>
      <c r="K11" s="21">
        <v>2</v>
      </c>
      <c r="L11" s="21">
        <v>2</v>
      </c>
      <c r="M11" s="21">
        <v>2</v>
      </c>
      <c r="N11" s="21">
        <v>2</v>
      </c>
      <c r="O11" s="21">
        <v>2</v>
      </c>
      <c r="P11" s="21">
        <v>2</v>
      </c>
      <c r="Q11" s="21">
        <v>2</v>
      </c>
      <c r="R11" s="21">
        <v>2</v>
      </c>
      <c r="S11" s="21">
        <v>1</v>
      </c>
      <c r="T11" s="21">
        <v>1</v>
      </c>
      <c r="U11" s="21">
        <v>1</v>
      </c>
      <c r="V11" s="21">
        <v>1</v>
      </c>
      <c r="W11" s="21">
        <v>2</v>
      </c>
      <c r="X11" s="21">
        <v>2</v>
      </c>
      <c r="Y11" s="21">
        <v>2</v>
      </c>
    </row>
    <row r="12" spans="1:25" x14ac:dyDescent="0.25">
      <c r="A12" s="8" t="s">
        <v>119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8" t="s">
        <v>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5" t="s">
        <v>36</v>
      </c>
      <c r="B14" s="28">
        <v>4.5</v>
      </c>
      <c r="C14" s="28">
        <v>4.5</v>
      </c>
      <c r="D14" s="28">
        <v>5</v>
      </c>
      <c r="E14" s="28">
        <v>5</v>
      </c>
      <c r="F14" s="28">
        <v>5</v>
      </c>
      <c r="G14" s="28">
        <v>4.5</v>
      </c>
      <c r="H14" s="28">
        <v>5</v>
      </c>
      <c r="I14" s="28">
        <v>5</v>
      </c>
      <c r="J14" s="28">
        <v>5</v>
      </c>
      <c r="K14" s="28">
        <v>5</v>
      </c>
      <c r="L14" s="28">
        <v>5</v>
      </c>
      <c r="M14" s="28">
        <v>5</v>
      </c>
      <c r="N14" s="28">
        <v>5</v>
      </c>
      <c r="O14" s="28">
        <v>5</v>
      </c>
      <c r="P14" s="28">
        <v>5</v>
      </c>
      <c r="Q14" s="28">
        <v>5</v>
      </c>
      <c r="R14" s="28">
        <v>5</v>
      </c>
      <c r="S14" s="28">
        <v>4.5</v>
      </c>
      <c r="T14" s="28">
        <v>4.5</v>
      </c>
      <c r="U14" s="28">
        <v>4.5</v>
      </c>
      <c r="V14" s="28">
        <v>4.5</v>
      </c>
      <c r="W14" s="28">
        <v>5</v>
      </c>
      <c r="X14" s="28">
        <v>5</v>
      </c>
      <c r="Y14" s="28">
        <v>5</v>
      </c>
    </row>
    <row r="15" spans="1:25" x14ac:dyDescent="0.25">
      <c r="A15" s="5" t="s">
        <v>37</v>
      </c>
      <c r="B15" s="28">
        <v>0.70710678118654757</v>
      </c>
      <c r="C15" s="28">
        <v>0.70710678118654757</v>
      </c>
      <c r="D15" s="28">
        <v>0</v>
      </c>
      <c r="E15" s="28">
        <v>0</v>
      </c>
      <c r="F15" s="28">
        <v>0</v>
      </c>
      <c r="G15" s="28">
        <v>0.70710678118654757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0.70710678118654757</v>
      </c>
      <c r="T15" s="28">
        <v>0.70710678118654757</v>
      </c>
      <c r="U15" s="28">
        <v>0.70710678118654757</v>
      </c>
      <c r="V15" s="28">
        <v>0.70710678118654757</v>
      </c>
      <c r="W15" s="28">
        <v>0</v>
      </c>
      <c r="X15" s="28">
        <v>0</v>
      </c>
      <c r="Y15" s="28">
        <v>0</v>
      </c>
    </row>
    <row r="16" spans="1:25" x14ac:dyDescent="0.25">
      <c r="A16" s="5" t="s">
        <v>38</v>
      </c>
      <c r="B16" s="29">
        <v>2</v>
      </c>
      <c r="C16" s="29">
        <v>2</v>
      </c>
      <c r="D16" s="29">
        <v>2</v>
      </c>
      <c r="E16" s="29">
        <v>2</v>
      </c>
      <c r="F16" s="29">
        <v>2</v>
      </c>
      <c r="G16" s="29">
        <v>2</v>
      </c>
      <c r="H16" s="29">
        <v>2</v>
      </c>
      <c r="I16" s="29">
        <v>2</v>
      </c>
      <c r="J16" s="29">
        <v>2</v>
      </c>
      <c r="K16" s="29">
        <v>2</v>
      </c>
      <c r="L16" s="29">
        <v>2</v>
      </c>
      <c r="M16" s="29">
        <v>2</v>
      </c>
      <c r="N16" s="29">
        <v>2</v>
      </c>
      <c r="O16" s="29">
        <v>2</v>
      </c>
      <c r="P16" s="29">
        <v>2</v>
      </c>
      <c r="Q16" s="29">
        <v>2</v>
      </c>
      <c r="R16" s="29">
        <v>2</v>
      </c>
      <c r="S16" s="29">
        <v>2</v>
      </c>
      <c r="T16" s="29">
        <v>2</v>
      </c>
      <c r="U16" s="29">
        <v>2</v>
      </c>
      <c r="V16" s="29">
        <v>2</v>
      </c>
      <c r="W16" s="29">
        <v>2</v>
      </c>
      <c r="X16" s="29">
        <v>2</v>
      </c>
      <c r="Y16" s="29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s="20" t="s">
        <v>127</v>
      </c>
    </row>
    <row r="3" spans="1:32" x14ac:dyDescent="0.25">
      <c r="A3" s="1" t="s">
        <v>1</v>
      </c>
      <c r="B3" t="s">
        <v>120</v>
      </c>
    </row>
    <row r="4" spans="1:32" x14ac:dyDescent="0.25">
      <c r="A4" s="1" t="s">
        <v>2</v>
      </c>
      <c r="B4" t="str">
        <f>PAS_centro!$B$4</f>
        <v>2016/2017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128</v>
      </c>
    </row>
    <row r="7" spans="1:32" x14ac:dyDescent="0.25">
      <c r="A7" s="8">
        <v>1</v>
      </c>
      <c r="B7" s="3">
        <v>1</v>
      </c>
      <c r="C7" s="3">
        <v>0</v>
      </c>
      <c r="D7" s="3">
        <v>2</v>
      </c>
      <c r="E7" s="3">
        <v>3</v>
      </c>
      <c r="F7" s="3">
        <v>2</v>
      </c>
      <c r="G7" s="3">
        <v>0</v>
      </c>
      <c r="H7" s="3">
        <v>0</v>
      </c>
      <c r="I7" s="3">
        <v>1</v>
      </c>
      <c r="J7" s="3">
        <v>2</v>
      </c>
      <c r="K7" s="3">
        <v>0</v>
      </c>
      <c r="L7" s="3">
        <v>3</v>
      </c>
      <c r="M7" s="3">
        <v>1</v>
      </c>
      <c r="N7" s="3">
        <v>2</v>
      </c>
      <c r="O7" s="3">
        <v>2</v>
      </c>
      <c r="P7" s="3">
        <v>2</v>
      </c>
      <c r="Q7" s="3">
        <v>3</v>
      </c>
      <c r="R7" s="3">
        <v>2</v>
      </c>
      <c r="S7" s="3">
        <v>4</v>
      </c>
      <c r="T7" s="3">
        <v>0</v>
      </c>
      <c r="U7" s="3">
        <v>2</v>
      </c>
      <c r="V7" s="3">
        <v>0</v>
      </c>
      <c r="W7" s="3">
        <v>1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2</v>
      </c>
      <c r="AF7" s="3">
        <v>2</v>
      </c>
    </row>
    <row r="8" spans="1:32" x14ac:dyDescent="0.25">
      <c r="A8" s="8">
        <v>2</v>
      </c>
      <c r="B8" s="3">
        <v>1</v>
      </c>
      <c r="C8" s="3">
        <v>4</v>
      </c>
      <c r="D8" s="3">
        <v>1</v>
      </c>
      <c r="E8" s="3">
        <v>1</v>
      </c>
      <c r="F8" s="3">
        <v>0</v>
      </c>
      <c r="G8" s="3">
        <v>2</v>
      </c>
      <c r="H8" s="3">
        <v>2</v>
      </c>
      <c r="I8" s="3">
        <v>4</v>
      </c>
      <c r="J8" s="3">
        <v>1</v>
      </c>
      <c r="K8" s="3">
        <v>2</v>
      </c>
      <c r="L8" s="3">
        <v>1</v>
      </c>
      <c r="M8" s="3">
        <v>2</v>
      </c>
      <c r="N8" s="3">
        <v>1</v>
      </c>
      <c r="O8" s="3">
        <v>2</v>
      </c>
      <c r="P8" s="3">
        <v>4</v>
      </c>
      <c r="Q8" s="3">
        <v>2</v>
      </c>
      <c r="R8" s="3">
        <v>0</v>
      </c>
      <c r="S8" s="3">
        <v>0</v>
      </c>
      <c r="T8" s="3">
        <v>4</v>
      </c>
      <c r="U8" s="3">
        <v>2</v>
      </c>
      <c r="V8" s="3">
        <v>2</v>
      </c>
      <c r="W8" s="3">
        <v>2</v>
      </c>
      <c r="X8" s="3">
        <v>2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1</v>
      </c>
      <c r="AF8" s="3">
        <v>3</v>
      </c>
    </row>
    <row r="9" spans="1:32" x14ac:dyDescent="0.25">
      <c r="A9" s="8">
        <v>3</v>
      </c>
      <c r="B9" s="3">
        <v>5</v>
      </c>
      <c r="C9" s="3">
        <v>4</v>
      </c>
      <c r="D9" s="3">
        <v>3</v>
      </c>
      <c r="E9" s="3">
        <v>1</v>
      </c>
      <c r="F9" s="3">
        <v>2</v>
      </c>
      <c r="G9" s="3">
        <v>6</v>
      </c>
      <c r="H9" s="3">
        <v>4</v>
      </c>
      <c r="I9" s="3">
        <v>2</v>
      </c>
      <c r="J9" s="3">
        <v>3</v>
      </c>
      <c r="K9" s="3">
        <v>5</v>
      </c>
      <c r="L9" s="3">
        <v>3</v>
      </c>
      <c r="M9" s="3">
        <v>3</v>
      </c>
      <c r="N9" s="3">
        <v>1</v>
      </c>
      <c r="O9" s="3">
        <v>3</v>
      </c>
      <c r="P9" s="3">
        <v>2</v>
      </c>
      <c r="Q9" s="3">
        <v>2</v>
      </c>
      <c r="R9" s="3">
        <v>6</v>
      </c>
      <c r="S9" s="3">
        <v>3</v>
      </c>
      <c r="T9" s="3">
        <v>2</v>
      </c>
      <c r="U9" s="3">
        <v>1</v>
      </c>
      <c r="V9" s="3">
        <v>2</v>
      </c>
      <c r="W9" s="3">
        <v>3</v>
      </c>
      <c r="X9" s="3">
        <v>4</v>
      </c>
      <c r="Y9" s="3">
        <v>3</v>
      </c>
      <c r="Z9" s="3">
        <v>4</v>
      </c>
      <c r="AA9" s="3">
        <v>2</v>
      </c>
      <c r="AB9" s="3">
        <v>3</v>
      </c>
      <c r="AC9" s="3">
        <v>2</v>
      </c>
      <c r="AD9" s="3">
        <v>2</v>
      </c>
      <c r="AE9" s="3">
        <v>2</v>
      </c>
      <c r="AF9" s="3">
        <v>2</v>
      </c>
    </row>
    <row r="10" spans="1:32" x14ac:dyDescent="0.25">
      <c r="A10" s="8">
        <v>4</v>
      </c>
      <c r="B10" s="3">
        <v>2</v>
      </c>
      <c r="C10" s="3">
        <v>1</v>
      </c>
      <c r="D10" s="3">
        <v>2</v>
      </c>
      <c r="E10" s="3">
        <v>1</v>
      </c>
      <c r="F10" s="3">
        <v>3</v>
      </c>
      <c r="G10" s="3">
        <v>1</v>
      </c>
      <c r="H10" s="3">
        <v>3</v>
      </c>
      <c r="I10" s="3">
        <v>2</v>
      </c>
      <c r="J10" s="3">
        <v>3</v>
      </c>
      <c r="K10" s="3">
        <v>2</v>
      </c>
      <c r="L10" s="3">
        <v>1</v>
      </c>
      <c r="M10" s="3">
        <v>1</v>
      </c>
      <c r="N10" s="3">
        <v>1</v>
      </c>
      <c r="O10" s="3">
        <v>2</v>
      </c>
      <c r="P10" s="3">
        <v>1</v>
      </c>
      <c r="Q10" s="3">
        <v>2</v>
      </c>
      <c r="R10" s="3">
        <v>1</v>
      </c>
      <c r="S10" s="3">
        <v>1</v>
      </c>
      <c r="T10" s="3">
        <v>2</v>
      </c>
      <c r="U10" s="3">
        <v>4</v>
      </c>
      <c r="V10" s="3">
        <v>3</v>
      </c>
      <c r="W10" s="3">
        <v>3</v>
      </c>
      <c r="X10" s="3">
        <v>0</v>
      </c>
      <c r="Y10" s="3">
        <v>1</v>
      </c>
      <c r="Z10" s="3">
        <v>1</v>
      </c>
      <c r="AA10" s="3">
        <v>3</v>
      </c>
      <c r="AB10" s="3">
        <v>2</v>
      </c>
      <c r="AC10" s="3">
        <v>2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1</v>
      </c>
      <c r="C11" s="3">
        <v>1</v>
      </c>
      <c r="D11" s="3">
        <v>2</v>
      </c>
      <c r="E11" s="3">
        <v>0</v>
      </c>
      <c r="F11" s="3">
        <v>3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2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2</v>
      </c>
      <c r="U11" s="3">
        <v>1</v>
      </c>
      <c r="V11" s="3">
        <v>1</v>
      </c>
      <c r="W11" s="3">
        <v>1</v>
      </c>
      <c r="X11" s="3">
        <v>4</v>
      </c>
      <c r="Y11" s="3">
        <v>5</v>
      </c>
      <c r="Z11" s="3">
        <v>4</v>
      </c>
      <c r="AA11" s="3">
        <v>5</v>
      </c>
      <c r="AB11" s="3">
        <v>5</v>
      </c>
      <c r="AC11" s="3">
        <v>6</v>
      </c>
      <c r="AD11" s="3">
        <v>3</v>
      </c>
      <c r="AE11" s="3">
        <v>3</v>
      </c>
      <c r="AF11" s="3">
        <v>1</v>
      </c>
    </row>
    <row r="12" spans="1:32" x14ac:dyDescent="0.25">
      <c r="A12" s="8" t="s">
        <v>119</v>
      </c>
      <c r="B12" s="3">
        <v>0</v>
      </c>
      <c r="C12" s="3">
        <v>0</v>
      </c>
      <c r="D12" s="3">
        <v>0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8">
        <v>3.1</v>
      </c>
      <c r="C14" s="18">
        <v>2.9</v>
      </c>
      <c r="D14" s="18">
        <v>3.1</v>
      </c>
      <c r="E14" s="18">
        <v>2</v>
      </c>
      <c r="F14" s="18">
        <v>3.5</v>
      </c>
      <c r="G14" s="18">
        <v>3.1</v>
      </c>
      <c r="H14" s="18">
        <v>3.3</v>
      </c>
      <c r="I14" s="18">
        <v>2.8</v>
      </c>
      <c r="J14" s="18">
        <v>3</v>
      </c>
      <c r="K14" s="18">
        <v>3.2</v>
      </c>
      <c r="L14" s="18">
        <v>2.8</v>
      </c>
      <c r="M14" s="18">
        <v>3.1111111111111112</v>
      </c>
      <c r="N14" s="18">
        <v>2.6666666666666665</v>
      </c>
      <c r="O14" s="18">
        <v>2.8</v>
      </c>
      <c r="P14" s="18">
        <v>2.5</v>
      </c>
      <c r="Q14" s="18">
        <v>2.6</v>
      </c>
      <c r="R14" s="18">
        <v>2.9</v>
      </c>
      <c r="S14" s="18">
        <v>2.125</v>
      </c>
      <c r="T14" s="18">
        <v>3.2</v>
      </c>
      <c r="U14" s="18">
        <v>3</v>
      </c>
      <c r="V14" s="18">
        <v>3.375</v>
      </c>
      <c r="W14" s="18">
        <v>3.1</v>
      </c>
      <c r="X14" s="18">
        <v>3.6</v>
      </c>
      <c r="Y14" s="18">
        <v>3.9</v>
      </c>
      <c r="Z14" s="18">
        <v>3.8</v>
      </c>
      <c r="AA14" s="18">
        <v>4.3</v>
      </c>
      <c r="AB14" s="18">
        <v>4.2</v>
      </c>
      <c r="AC14" s="18">
        <v>4.4000000000000004</v>
      </c>
      <c r="AD14" s="18">
        <v>3.6666666666666665</v>
      </c>
      <c r="AE14" s="18">
        <v>3.125</v>
      </c>
      <c r="AF14" s="18">
        <v>2.7</v>
      </c>
    </row>
    <row r="15" spans="1:32" x14ac:dyDescent="0.25">
      <c r="A15" s="5" t="s">
        <v>37</v>
      </c>
      <c r="B15" s="18">
        <v>1.1005049346146121</v>
      </c>
      <c r="C15" s="18">
        <v>0.99442892601175348</v>
      </c>
      <c r="D15" s="18">
        <v>1.4491376746189439</v>
      </c>
      <c r="E15" s="18">
        <v>1.2649110640673518</v>
      </c>
      <c r="F15" s="18">
        <v>1.509230856356236</v>
      </c>
      <c r="G15" s="18">
        <v>0.87559503577091347</v>
      </c>
      <c r="H15" s="18">
        <v>0.94868329805051343</v>
      </c>
      <c r="I15" s="18">
        <v>1.2292725943057181</v>
      </c>
      <c r="J15" s="18">
        <v>1.3333333333333333</v>
      </c>
      <c r="K15" s="18">
        <v>0.91893658347268103</v>
      </c>
      <c r="L15" s="18">
        <v>1.5491933384829666</v>
      </c>
      <c r="M15" s="18">
        <v>1.3642254619787415</v>
      </c>
      <c r="N15" s="18">
        <v>1.6329931618554521</v>
      </c>
      <c r="O15" s="18">
        <v>1.3165611772087664</v>
      </c>
      <c r="P15" s="18">
        <v>1.2692955176439846</v>
      </c>
      <c r="Q15" s="18">
        <v>1.4298407059684815</v>
      </c>
      <c r="R15" s="18">
        <v>1.1972189997378651</v>
      </c>
      <c r="S15" s="18">
        <v>1.2464234547582249</v>
      </c>
      <c r="T15" s="18">
        <v>1.2292725943057181</v>
      </c>
      <c r="U15" s="18">
        <v>1.4142135623730951</v>
      </c>
      <c r="V15" s="18">
        <v>1.0606601717798212</v>
      </c>
      <c r="W15" s="18">
        <v>1.1972189997378651</v>
      </c>
      <c r="X15" s="18">
        <v>1.264911064067352</v>
      </c>
      <c r="Y15" s="18">
        <v>1.3703203194062981</v>
      </c>
      <c r="Z15" s="18">
        <v>1.1352924243950933</v>
      </c>
      <c r="AA15" s="18">
        <v>0.82327260234856425</v>
      </c>
      <c r="AB15" s="18">
        <v>0.91893658347268103</v>
      </c>
      <c r="AC15" s="18">
        <v>0.84327404271156814</v>
      </c>
      <c r="AD15" s="18">
        <v>1.6329931618554518</v>
      </c>
      <c r="AE15" s="18">
        <v>1.7268882005337975</v>
      </c>
      <c r="AF15" s="18">
        <v>1.3374935098492584</v>
      </c>
    </row>
    <row r="16" spans="1:32" x14ac:dyDescent="0.25">
      <c r="A16" s="5" t="s">
        <v>38</v>
      </c>
      <c r="B16" s="19">
        <v>10</v>
      </c>
      <c r="C16" s="19">
        <v>10</v>
      </c>
      <c r="D16" s="19">
        <v>10</v>
      </c>
      <c r="E16" s="19">
        <v>6</v>
      </c>
      <c r="F16" s="19">
        <v>10</v>
      </c>
      <c r="G16" s="19">
        <v>10</v>
      </c>
      <c r="H16" s="19">
        <v>10</v>
      </c>
      <c r="I16" s="19">
        <v>10</v>
      </c>
      <c r="J16" s="19">
        <v>10</v>
      </c>
      <c r="K16" s="19">
        <v>10</v>
      </c>
      <c r="L16" s="19">
        <v>10</v>
      </c>
      <c r="M16" s="19">
        <v>9</v>
      </c>
      <c r="N16" s="19">
        <v>6</v>
      </c>
      <c r="O16" s="19">
        <v>10</v>
      </c>
      <c r="P16" s="19">
        <v>10</v>
      </c>
      <c r="Q16" s="19">
        <v>10</v>
      </c>
      <c r="R16" s="19">
        <v>10</v>
      </c>
      <c r="S16" s="19">
        <v>8</v>
      </c>
      <c r="T16" s="19">
        <v>10</v>
      </c>
      <c r="U16" s="19">
        <v>10</v>
      </c>
      <c r="V16" s="19">
        <v>8</v>
      </c>
      <c r="W16" s="19">
        <v>10</v>
      </c>
      <c r="X16" s="19">
        <v>10</v>
      </c>
      <c r="Y16" s="19">
        <v>10</v>
      </c>
      <c r="Z16" s="19">
        <v>10</v>
      </c>
      <c r="AA16" s="19">
        <v>10</v>
      </c>
      <c r="AB16" s="19">
        <v>10</v>
      </c>
      <c r="AC16" s="19">
        <v>10</v>
      </c>
      <c r="AD16" s="19">
        <v>6</v>
      </c>
      <c r="AE16" s="19">
        <v>8</v>
      </c>
      <c r="AF16" s="19">
        <v>10</v>
      </c>
    </row>
    <row r="18" spans="1:2" x14ac:dyDescent="0.25">
      <c r="A18" s="5" t="s">
        <v>124</v>
      </c>
      <c r="B18" s="5">
        <f>SUM(B7:B12)</f>
        <v>10</v>
      </c>
    </row>
    <row r="19" spans="1:2" x14ac:dyDescent="0.25">
      <c r="A19" s="31" t="s">
        <v>131</v>
      </c>
      <c r="B19" s="5">
        <v>15</v>
      </c>
    </row>
    <row r="20" spans="1:2" x14ac:dyDescent="0.25">
      <c r="A20" s="5" t="s">
        <v>126</v>
      </c>
      <c r="B20" s="23">
        <f>B18/B19</f>
        <v>0.66666666666666663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130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1</v>
      </c>
      <c r="C9" s="3">
        <v>1</v>
      </c>
      <c r="D9" s="3">
        <v>2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</row>
    <row r="10" spans="1:10" x14ac:dyDescent="0.25">
      <c r="A10" s="8">
        <v>4</v>
      </c>
      <c r="B10" s="3">
        <v>1</v>
      </c>
      <c r="C10" s="3">
        <v>2</v>
      </c>
      <c r="D10" s="3">
        <v>1</v>
      </c>
      <c r="E10" s="3">
        <v>1</v>
      </c>
      <c r="F10" s="3">
        <v>0</v>
      </c>
      <c r="G10" s="3">
        <v>2</v>
      </c>
      <c r="H10" s="3">
        <v>2</v>
      </c>
      <c r="I10" s="3">
        <v>2</v>
      </c>
      <c r="J10" s="3">
        <v>2</v>
      </c>
    </row>
    <row r="11" spans="1:10" x14ac:dyDescent="0.25">
      <c r="A11" s="8">
        <v>5</v>
      </c>
      <c r="B11" s="3">
        <v>2</v>
      </c>
      <c r="C11" s="3">
        <v>1</v>
      </c>
      <c r="D11" s="3">
        <v>1</v>
      </c>
      <c r="E11" s="3">
        <v>2</v>
      </c>
      <c r="F11" s="3">
        <v>2</v>
      </c>
      <c r="G11" s="3">
        <v>1</v>
      </c>
      <c r="H11" s="3">
        <v>1</v>
      </c>
      <c r="I11" s="3">
        <v>1</v>
      </c>
      <c r="J11" s="3">
        <v>1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>
        <v>4.25</v>
      </c>
      <c r="C14" s="18">
        <v>4</v>
      </c>
      <c r="D14" s="18">
        <v>3.75</v>
      </c>
      <c r="E14" s="18">
        <v>4.25</v>
      </c>
      <c r="F14" s="18">
        <v>3.75</v>
      </c>
      <c r="G14" s="18">
        <v>4</v>
      </c>
      <c r="H14" s="18">
        <v>4</v>
      </c>
      <c r="I14" s="18">
        <v>4</v>
      </c>
      <c r="J14" s="18">
        <v>4</v>
      </c>
    </row>
    <row r="15" spans="1:10" x14ac:dyDescent="0.25">
      <c r="A15" s="5" t="s">
        <v>37</v>
      </c>
      <c r="B15" s="18">
        <v>0.9574271077563381</v>
      </c>
      <c r="C15" s="18">
        <v>0.81649658092772603</v>
      </c>
      <c r="D15" s="18">
        <v>0.9574271077563381</v>
      </c>
      <c r="E15" s="18">
        <v>0.9574271077563381</v>
      </c>
      <c r="F15" s="18">
        <v>1.5</v>
      </c>
      <c r="G15" s="18">
        <v>0.81649658092772603</v>
      </c>
      <c r="H15" s="18">
        <v>0.81649658092772603</v>
      </c>
      <c r="I15" s="18">
        <v>0.81649658092772603</v>
      </c>
      <c r="J15" s="18">
        <v>0.81649658092772603</v>
      </c>
    </row>
    <row r="16" spans="1:10" x14ac:dyDescent="0.25">
      <c r="A16" s="5" t="s">
        <v>38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zoomScale="130" zoomScaleNormal="130"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6" t="s">
        <v>90</v>
      </c>
    </row>
    <row r="6" spans="1:2" x14ac:dyDescent="0.25">
      <c r="A6" s="13" t="s">
        <v>6</v>
      </c>
      <c r="B6" s="16" t="s">
        <v>91</v>
      </c>
    </row>
    <row r="7" spans="1:2" x14ac:dyDescent="0.25">
      <c r="A7" s="13" t="s">
        <v>7</v>
      </c>
      <c r="B7" s="16" t="s">
        <v>92</v>
      </c>
    </row>
    <row r="8" spans="1:2" x14ac:dyDescent="0.25">
      <c r="A8" s="13" t="s">
        <v>8</v>
      </c>
      <c r="B8" s="16" t="s">
        <v>93</v>
      </c>
    </row>
    <row r="9" spans="1:2" x14ac:dyDescent="0.25">
      <c r="A9" s="13" t="s">
        <v>9</v>
      </c>
      <c r="B9" s="16" t="s">
        <v>94</v>
      </c>
    </row>
    <row r="10" spans="1:2" x14ac:dyDescent="0.25">
      <c r="A10" s="13" t="s">
        <v>10</v>
      </c>
      <c r="B10" s="16" t="s">
        <v>95</v>
      </c>
    </row>
    <row r="11" spans="1:2" x14ac:dyDescent="0.25">
      <c r="A11" s="13" t="s">
        <v>11</v>
      </c>
      <c r="B11" s="16" t="s">
        <v>96</v>
      </c>
    </row>
    <row r="12" spans="1:2" x14ac:dyDescent="0.25">
      <c r="A12" s="13" t="s">
        <v>12</v>
      </c>
      <c r="B12" s="16" t="s">
        <v>97</v>
      </c>
    </row>
    <row r="13" spans="1:2" x14ac:dyDescent="0.25">
      <c r="A13" s="13" t="s">
        <v>13</v>
      </c>
      <c r="B13" s="16" t="s">
        <v>98</v>
      </c>
    </row>
    <row r="14" spans="1:2" x14ac:dyDescent="0.25">
      <c r="A14" s="13" t="s">
        <v>14</v>
      </c>
      <c r="B14" s="16" t="s">
        <v>99</v>
      </c>
    </row>
    <row r="15" spans="1:2" x14ac:dyDescent="0.25">
      <c r="A15" s="13" t="s">
        <v>15</v>
      </c>
      <c r="B15" s="16" t="s">
        <v>100</v>
      </c>
    </row>
    <row r="16" spans="1:2" x14ac:dyDescent="0.25">
      <c r="A16" s="13" t="s">
        <v>16</v>
      </c>
      <c r="B16" s="16" t="s">
        <v>101</v>
      </c>
    </row>
    <row r="17" spans="1:2" x14ac:dyDescent="0.25">
      <c r="A17" s="13" t="s">
        <v>17</v>
      </c>
      <c r="B17" s="16" t="s">
        <v>102</v>
      </c>
    </row>
    <row r="18" spans="1:2" x14ac:dyDescent="0.25">
      <c r="A18" s="13" t="s">
        <v>18</v>
      </c>
      <c r="B18" s="16" t="s">
        <v>103</v>
      </c>
    </row>
    <row r="19" spans="1:2" x14ac:dyDescent="0.25">
      <c r="A19" s="13" t="s">
        <v>19</v>
      </c>
      <c r="B19" s="16" t="s">
        <v>104</v>
      </c>
    </row>
    <row r="20" spans="1:2" x14ac:dyDescent="0.25">
      <c r="A20" s="13" t="s">
        <v>20</v>
      </c>
      <c r="B20" s="16" t="s">
        <v>129</v>
      </c>
    </row>
    <row r="21" spans="1:2" x14ac:dyDescent="0.25">
      <c r="A21" s="13" t="s">
        <v>21</v>
      </c>
      <c r="B21" s="16" t="s">
        <v>105</v>
      </c>
    </row>
    <row r="22" spans="1:2" x14ac:dyDescent="0.25">
      <c r="A22" s="13" t="s">
        <v>22</v>
      </c>
      <c r="B22" s="16" t="s">
        <v>106</v>
      </c>
    </row>
    <row r="23" spans="1:2" x14ac:dyDescent="0.25">
      <c r="A23" s="13" t="s">
        <v>23</v>
      </c>
      <c r="B23" s="16" t="s">
        <v>107</v>
      </c>
    </row>
    <row r="24" spans="1:2" x14ac:dyDescent="0.25">
      <c r="A24" s="13" t="s">
        <v>24</v>
      </c>
      <c r="B24" s="16" t="s">
        <v>108</v>
      </c>
    </row>
    <row r="25" spans="1:2" x14ac:dyDescent="0.25">
      <c r="A25" s="13" t="s">
        <v>25</v>
      </c>
      <c r="B25" s="16" t="s">
        <v>109</v>
      </c>
    </row>
    <row r="26" spans="1:2" x14ac:dyDescent="0.25">
      <c r="A26" s="13" t="s">
        <v>26</v>
      </c>
      <c r="B26" s="16" t="s">
        <v>110</v>
      </c>
    </row>
    <row r="27" spans="1:2" x14ac:dyDescent="0.25">
      <c r="A27" s="6" t="s">
        <v>27</v>
      </c>
      <c r="B27" s="16" t="s">
        <v>61</v>
      </c>
    </row>
    <row r="28" spans="1:2" x14ac:dyDescent="0.25">
      <c r="A28" s="6" t="s">
        <v>84</v>
      </c>
      <c r="B28" s="16" t="s">
        <v>116</v>
      </c>
    </row>
    <row r="29" spans="1:2" x14ac:dyDescent="0.25">
      <c r="A29" s="6" t="s">
        <v>85</v>
      </c>
      <c r="B29" s="16" t="s">
        <v>111</v>
      </c>
    </row>
    <row r="30" spans="1:2" x14ac:dyDescent="0.25">
      <c r="A30" s="6" t="s">
        <v>86</v>
      </c>
      <c r="B30" s="16" t="s">
        <v>55</v>
      </c>
    </row>
    <row r="31" spans="1:2" x14ac:dyDescent="0.25">
      <c r="A31" s="6" t="s">
        <v>87</v>
      </c>
      <c r="B31" s="16" t="s">
        <v>56</v>
      </c>
    </row>
    <row r="32" spans="1:2" x14ac:dyDescent="0.25">
      <c r="A32" s="6" t="s">
        <v>88</v>
      </c>
      <c r="B32" s="16" t="s">
        <v>112</v>
      </c>
    </row>
    <row r="33" spans="1:2" x14ac:dyDescent="0.25">
      <c r="A33" s="6" t="s">
        <v>113</v>
      </c>
      <c r="B33" s="16" t="s">
        <v>117</v>
      </c>
    </row>
    <row r="34" spans="1:2" x14ac:dyDescent="0.25">
      <c r="A34" s="6" t="s">
        <v>128</v>
      </c>
      <c r="B34" s="17" t="s">
        <v>65</v>
      </c>
    </row>
    <row r="35" spans="1:2" x14ac:dyDescent="0.25">
      <c r="A35" s="6" t="s">
        <v>115</v>
      </c>
      <c r="B35" s="17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Enfermería_PDI </vt:lpstr>
      <vt:lpstr>Grado en Enfermería_Estud</vt:lpstr>
      <vt:lpstr>Grado Terapia Ocupacional_PDI</vt:lpstr>
      <vt:lpstr>Grado Terapia Ocupacional_Estud</vt:lpstr>
      <vt:lpstr>M.U.I. Ciencias Salud_PDI</vt:lpstr>
      <vt:lpstr>M.U.I. Ciencias Salud_Estud</vt:lpstr>
      <vt:lpstr>MUI Ciencias Sociosanit_PDI</vt:lpstr>
      <vt:lpstr>MUI Ciencias Sociosanit_Estud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2023-11-13T11:21:48Z</dcterms:modified>
</cp:coreProperties>
</file>